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johannamarroquin/Desktop/SENA 2025/PAGOS/1. DICIEMBRE/GC_38210636_6225_DIC_2025/"/>
    </mc:Choice>
  </mc:AlternateContent>
  <xr:revisionPtr revIDLastSave="0" documentId="13_ncr:1_{AA3CCAA8-0F59-C846-8E79-E223FA8AE1BC}"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60" yWindow="520" windowWidth="27180" windowHeight="15760" tabRatio="820"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2" i="31" l="1"/>
  <c r="J13" i="31"/>
  <c r="J14" i="31"/>
  <c r="J15" i="31" s="1"/>
  <c r="J16" i="31" s="1"/>
  <c r="J17" i="31" s="1"/>
  <c r="J18" i="31" s="1"/>
  <c r="J19" i="31" s="1"/>
  <c r="J20" i="31" s="1"/>
  <c r="J21" i="31" s="1"/>
  <c r="J22" i="31" s="1"/>
  <c r="J11" i="31"/>
  <c r="J1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rgb="FF000000"/>
            <rFont val="Tahoma"/>
            <family val="2"/>
          </rPr>
          <t>German Sarmiento Mora:</t>
        </r>
        <r>
          <rPr>
            <sz val="9"/>
            <color rgb="FF000000"/>
            <rFont val="Tahoma"/>
            <family val="2"/>
          </rPr>
          <t xml:space="preserve">
</t>
        </r>
        <r>
          <rPr>
            <sz val="9"/>
            <color rgb="FF000000"/>
            <rFont val="Tahoma"/>
            <family val="2"/>
          </rPr>
          <t>Diligenciar de acuerdo a la asignada por Regional o por gestor</t>
        </r>
      </text>
    </comment>
    <comment ref="B35"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<sst xmlns="http://schemas.openxmlformats.org/spreadsheetml/2006/main" count="346" uniqueCount="259">
  <si>
    <t>META</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</si>
  <si>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</si>
  <si>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</si>
  <si>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</si>
  <si>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</si>
  <si>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</si>
  <si>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</si>
  <si>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</si>
  <si>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</si>
  <si>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</si>
  <si>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</si>
  <si>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</si>
  <si>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</si>
  <si>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</si>
  <si>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</si>
  <si>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</si>
  <si>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</si>
  <si>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</si>
  <si>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</si>
  <si>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</si>
  <si>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</si>
  <si>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</si>
  <si>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</si>
  <si>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</si>
  <si>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</si>
  <si>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</si>
  <si>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</si>
  <si>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</si>
  <si>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</si>
  <si>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</si>
  <si>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</si>
  <si>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</si>
  <si>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</si>
  <si>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</si>
  <si>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REGIONAL</t>
  </si>
  <si>
    <t>META ANUAL</t>
  </si>
  <si>
    <t>REGIONAL:</t>
  </si>
  <si>
    <t>RESPONSABLE DE DILIGENCIAR</t>
  </si>
  <si>
    <t>ROL</t>
  </si>
  <si>
    <t>VIGENCIA</t>
  </si>
  <si>
    <t>SEGUIMIENTO</t>
  </si>
  <si>
    <t>No.</t>
  </si>
  <si>
    <t>NOMBRE DEL INDICADOR</t>
  </si>
  <si>
    <t>PRINCIPALES ESTRATEGIAS A REALIZAR PARA EL LOGRO DEL INDICADOR</t>
  </si>
  <si>
    <t>RECURSOS A UTILZAR</t>
  </si>
  <si>
    <t>OBSERVACIONES</t>
  </si>
  <si>
    <t>PLAN  DE ACCION xxxxxxxx</t>
  </si>
  <si>
    <t>NUMERO DE INDICADOR</t>
  </si>
  <si>
    <t>QUE</t>
  </si>
  <si>
    <t>POR QUE</t>
  </si>
  <si>
    <t>COMO</t>
  </si>
  <si>
    <t>QUIEN</t>
  </si>
  <si>
    <t>DONDE</t>
  </si>
  <si>
    <t>CUANDO</t>
  </si>
  <si>
    <t>CUANTO (MEDICION)</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</si>
  <si>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</si>
  <si>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</si>
  <si>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</si>
  <si>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</si>
  <si>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</si>
  <si>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INSTRUCCIONES PARA EL DILIGENCIAMIENTO DEL FORMATO</t>
  </si>
  <si>
    <t>NO IMPRIMIR</t>
  </si>
  <si>
    <t xml:space="preserve">1. Generalidades </t>
  </si>
  <si>
    <t>Con las generalidades se da respuesta a preguntas como: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</si>
  <si>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</si>
  <si>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</si>
  <si>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</si>
  <si>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</si>
  <si>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</si>
  <si>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</si>
  <si>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</si>
  <si>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</si>
  <si>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Seleccionar de la Lista según corresponda</t>
  </si>
  <si>
    <t>Fecha en formato dd/mm/aaaa en que se actualiza el formato</t>
  </si>
  <si>
    <t>Colocar en numero de 4 dígitos la vigencia en la que esta aplicando el formato</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</si>
  <si>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</si>
  <si>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</si>
  <si>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RESPONSABLE</t>
  </si>
  <si>
    <t xml:space="preserve">Los roles serán definidos en términos del esquema funcional definido por Coordinación Nacional de Emprendimiento. No pueden sacarse roles que no hay sido definidos para el proceso </t>
  </si>
  <si>
    <t xml:space="preserve">Diligencie en número la meta establecida para el indicador, en esa regional de acuerdo a la información suministrada por la Coordinación Nacional de Emprendimiento														</t>
  </si>
  <si>
    <t>FIRMAS</t>
  </si>
  <si>
    <t>RESPONSABLE DE DILIGENCIAR:</t>
  </si>
  <si>
    <t>ROL:</t>
  </si>
  <si>
    <t>OBJETIVOS ESTRATÉGICOS ASOCIADOS</t>
  </si>
  <si>
    <t xml:space="preserve">FORMATO DE PLAN DE ACCIÓN Y SEGUIMIENTO </t>
  </si>
  <si>
    <t>FIRMA PROF. DE EMPRENDIMIENTO REGIONAL</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</si>
  <si>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</si>
  <si>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Código: 
GEE-F-007</t>
  </si>
  <si>
    <t>PROCESO GESTIÓN DE EMPRENDIMIENTO Y EMPRESARISMO</t>
  </si>
  <si>
    <t xml:space="preserve">FECHA DE ACTUALIZACIÓN: </t>
  </si>
  <si>
    <t>RESPONSABLE(S)</t>
  </si>
  <si>
    <t>FIRMA DIRECTORA O DIRECTOR REGIONAL</t>
  </si>
  <si>
    <t>PROCESO GESTIÓN DE EMPRENDIMIENTO Y EMPRESARISMO
FORMATO PLAN DE ACCION Y SEGUIMIENTO</t>
  </si>
  <si>
    <t>FECHA DE ACTUALIZACIÓN</t>
  </si>
  <si>
    <t xml:space="preserve">Registre en este campo cualquier anotación que esté relacionada con el indicador y su cumplimiento en la regional y que considere pertinente al momento de la planeación y que no este en los campos anteriores </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</si>
  <si>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</si>
  <si>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</si>
  <si>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2"/>
        <rFont val="Calibri"/>
        <family val="2"/>
        <scheme val="minor"/>
      </rPr>
      <t xml:space="preserve"> 06</t>
    </r>
  </si>
  <si>
    <r>
      <t>Versión:</t>
    </r>
    <r>
      <rPr>
        <sz val="18"/>
        <rFont val="Calibri"/>
        <family val="2"/>
        <scheme val="minor"/>
      </rPr>
      <t xml:space="preserve"> 06</t>
    </r>
  </si>
  <si>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</si>
  <si>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</si>
  <si>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</si>
  <si>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</si>
  <si>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</si>
  <si>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</si>
  <si>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Nombre de la o del Profesional de Emprendimiento Regional o quien esté haciendo sus veces</t>
  </si>
  <si>
    <t>Elegir de la lista, normalmente debe aparecer el o la profesional de Emprendimiento Regional, salvo que haya algún situación especial en la regional, se colocará otro rol</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</si>
  <si>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</si>
  <si>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Enuncie los principales recursos (financieros, técnicos, humanos) con los que cuenta para el logro de la meta propuesta</t>
  </si>
  <si>
    <t>Defina en términos de roles, quién o quienes serán responsables en el accionar regional para el logro de las metas. Se sugiere dejar un solo rol para efectos de mayor efectividad en el seguimiento ej. orientadores</t>
  </si>
  <si>
    <t>Viene definido en esta plantilla, corresponde al número del indicador según la batería de indicadores</t>
  </si>
  <si>
    <t>RECURSOS A UTILIZAR</t>
  </si>
  <si>
    <t>SEGUIMIENTO ACUMULADO</t>
  </si>
  <si>
    <t>SEGUIMIENTO ACUMULADO (MES)</t>
  </si>
  <si>
    <t>ENERO</t>
  </si>
  <si>
    <t>FEBRERO</t>
  </si>
  <si>
    <t>MARZO</t>
  </si>
  <si>
    <t>ABRIL</t>
  </si>
  <si>
    <t>MAYO</t>
  </si>
  <si>
    <t>JUNIO</t>
  </si>
  <si>
    <t>JULIO</t>
  </si>
  <si>
    <t>AGOSTO</t>
  </si>
  <si>
    <t>SEPTIEMBRE</t>
  </si>
  <si>
    <t>OCTUBRE</t>
  </si>
  <si>
    <t>NOVIEMBRE</t>
  </si>
  <si>
    <t>DICIEMBRE</t>
  </si>
  <si>
    <t xml:space="preserve">Registre los comentarios para el indicador, al mes de seguimiento, de acuerdo a la información que arroje la herramienta de registro que se esté utilizando	</t>
  </si>
  <si>
    <t>ORIENTADOR</t>
  </si>
  <si>
    <t>Planes de negocios formulados Otras Fuentes de Financiación OFF</t>
  </si>
  <si>
    <t>Planes de negocios formulados Fondo Emprender FE</t>
  </si>
  <si>
    <t>Empresas Creadas Otras Fuentes de Financiación OFF</t>
  </si>
  <si>
    <t>Puesta en Marcha Otras Fuentes de Financiación OFF</t>
  </si>
  <si>
    <t>Planes de Negocio Viables Fondo Emprender FE</t>
  </si>
  <si>
    <t>Iniciativas Empresariales Financiadas Fondo Emprender FE</t>
  </si>
  <si>
    <t>Empresas Puesta en Marcha Fondo Emprender FE</t>
  </si>
  <si>
    <t>Empleos Potenciales Directos Fondo Emprender FE</t>
  </si>
  <si>
    <t>Empresas con plan de Acción Formulado</t>
  </si>
  <si>
    <t>Empresas en Fortalecimiento</t>
  </si>
  <si>
    <t>Empleos Fortalecimiento</t>
  </si>
  <si>
    <t>Número de personas orientadas</t>
  </si>
  <si>
    <t>Número de personas entrenados</t>
  </si>
  <si>
    <t xml:space="preserve">GLORIA JOHANNA MARROQUIN RODRIGUEZ </t>
  </si>
  <si>
    <t>Realizar actividades de fomento para generar conexiones de valor.
Realizar entrenamientos de habilidades blandas en los Centros de Desarrollo Empresarial.
Realizar entrenamientos en capacidades emprendedoras en los Centros de Desarrollo Empresarial dirigidos a jóvenes.
Diseñar e implementar una estrategia de fortalecimiento del emprendimiento jóven rural y urbano, que dé respuesta a sus necesidades y expectativas</t>
  </si>
  <si>
    <t>Recursos técnicos y humanos</t>
  </si>
  <si>
    <t>Las principales estrategias para realizar el logro del indicador correspondiente a planes de negocio con Otras Fuentes de Financiación (OFF) se basa en tres estrategias clave:
participar en charlas de orientación, alianzas con las Cámaras de Comercio del Tolima y acompañamiento a emprendedores. 
Coordinar  charlas con centros de formación, universidades y las entidades de la Red Regional de Emprendimiento, apoyadas con material informativo. Establecer alianzas con las Cámaras de Comercio de Ibagué, Sur, Oriente del Tolima y Honda, mediante convenios y jornadas de capacitación. 
Brindar acompañamiento a emprendedores en la validación de ideas de negocio con metodologías como modelo de negocio, talleres prácticos y asesoría especializada.</t>
  </si>
  <si>
    <t xml:space="preserve">Las principales estrategias para realizar el logro del indicador correspondiente a Empresas Creadas Otras Fuentes de Financiación OFF son: 
Implementar estrategias enfocadas en la capacitación, alianzas estratégicas y asesoramiento personalizado. 
Promover la formalizacion empresarial  para  que sean el  motor dinamizador de la economia  y asi  general  mayores fuentes de empleo en la region y mejoramiento de la calidad de vida	  
Dar a conocer los beneficios de la formalización empresarial mediante asesorias personalizadas con los emprendedores
</t>
  </si>
  <si>
    <t xml:space="preserve">Las principales estrategias para realizar el logro del indicador correspondiente a Puesta en Marcha Otras Fuentes de Financiación OFF: 
Asesorar de forma personalizada los clientes que inician puesta en marcha de OFF en las diferentes áreas funcionales de la empresa
Asesorar en trámites legales, registros y normativas para garantizar el cumplimiento de requisitos empresariales.
Diseñar estrategias de comercialización y posicionamiento de mercado para los nuevos negocios
</t>
  </si>
  <si>
    <t>Las principales estrategias para realizar el logro del indicador correspondiente a Planes de negocios formulados Fondo Emprender FE, son: 
Aplicar la guia de las buenas practicas de formulación de Fondo Emprender 
Utilizar metodologías como el Canvas y Lean Startup para evaluar la viabilidad de los proyectos antes de su postulación.
Brindar asesoría técnica a los emprendedores en la formulación del plan de negocio, incluyendo estudios de mercado, modelos financieros y estrategias comerciales.
Realizar acompañamiento en la postulación, defensa del proyecto y ejecución de recursos, garantizando el cumplimiento de los objetivos y la sostenibilidad del emprendimiento.</t>
  </si>
  <si>
    <t>Las principales estrategias para realizar el logro del indicador correspondiente a Planes de Negocio Viables Fondo Emprender FE son:
Realizar encuestas, análisis de tendencias y pruebas piloto para validar la demanda real del producto o servicio, identificando oportunidades y posibles riesgos.
Diseñar proyecciones financieras detalladas, asegurando rentabilidad, flujo de caja positivo y sostenibilidad a mediano y largo plazo.
Establecer estrategias de marketing digital, ventas y posicionamiento de marca adaptadas al público objetivo, con canales de distribución adecuados.
Implementar versiones mínimas viables (MVP) antes del lanzamiento oficial para validar la aceptación del mercado y ajustar estrategias según los resultados obtenidos.</t>
  </si>
  <si>
    <t>Las principales estrategias para realizar el logro del indicador correspondiente a Iniciativas Empresariales Financiadas Fondo Emprender FE son: 
Asegurar que el plan de negocio cubra de manera completa los requisitos exigidos en las convocatorias.
Destacar la propuesta de valor con factores innovadores y ventajas competitivas claras frente a la competencia.
Diseñar un modelo de negocio viable a largo plazo con posibilidades de crecimiento.
Presentar una estructura financiera realista, con flujo de caja positivo y proyecciones detalladas.
Asegurar que los datos de mercado sean precisos, respaldados por fuentes confiables y validaciones previas
Resaltar la cantidad de empleos directos e indirectos que el proyecto generará
Formular el plan con un lenguaje técnico y persuasivo, alineado con los criterios de evaluación del FE
Revisar y ajustar los proyectos en función de experiencias previas y recomendaciones de evaluadores</t>
  </si>
  <si>
    <t>Las principales estrategias para realizar el logro del indicador correspondiente a Empresas Puesta en Marcha Fondo Emprender FE son: 
Implementar un plan de acción del capital semilla con cronograma detallado
Asegurar el cumplimiento de los informes financieros y operativos exigidos en la interventoría
Hacer seguimiento para el cumplimiento con todos los trámites legales, tributarios y administrativos dentro de los plazos establecidos
Implementar estrategias de marketing y servicio al cliente para asegurar ventas recurrentes.
Brindar asesorias mensuales en temas claves de Finanzas, contabilidad, comercialización y operaciones.
Revisión de los indicadores establecidos de forma mensual
Acompañar a los emprendedores en el proceso de alistamiento realizadas por los operadores e interventores</t>
  </si>
  <si>
    <t>Las principales estrategias para realizar el logro del indicador correspondiente a  Empleos Potenciales Directos Fondo Emprender FE son: 
Dar a conocer a los emprendedores las ventajas en la generación de empleo formal y explicar las formas de contratación laboral de acuerdo al sector de cada empresa.                                                
Explicar los inconveniente que acarrearia la empresa frente a demandas laborales.                                        
Dar a conocer los beneficios de la ley 1819 de 2016 para la exoneración de aporte del SENA, ICBF y Salud por parte del empleador  con el fin de promover la generacion de empleo.</t>
  </si>
  <si>
    <t>Las principales estrategias para realizar el logro del indicador correspondiente a Empresas con plan de Acción Formulado son: 
Realizar un diagnóstico detallado de la empresa, analizando áreas como finanzas, operaciones, recursos humanos, marketing, ventas, innovación, y tecnología
Establecer metas a corto, mediano y largo plazo que sean específicas, medibles, alcanzables, relevantes y con un tiempo definido
Asegurarse de que los objetivos estén alineados con la visión y misión de la empresa, así como con su propósito de largo plazo.</t>
  </si>
  <si>
    <t>Las principales estrategias para realizar el logro del indicador correspondiente a Empleos Fortalecimiento son: 
Dar a conocer a los emprendedores las ventajas en la generación de empleo formal y explicar las formas de contratación laboral de acuerdo al sector de cada empresa.                                                
Explicar los inconveniente que acarrearia la empresa frente a demandas laborales.                                        
Dar a conocer los beneficios de la ley 1819 de 2016 para la exoneración de aporte del SENA, ICBF y Salud por parte del empleador  con el fin de promover la generacion de empleo.</t>
  </si>
  <si>
    <t>Las principales estrategias para realizar el logro del indicador correspondiente a Empresas en Fortalecimiento son:
Proveer los recursos financieros, humanos, tecnológicos y materiales necesarios para implementar las acciones de manera efectiva.
Crear un cronograma con tiempos de ejecución de cada acción, que permita un seguimiento eficaz y una adecuada coordinación.
Ayudar a la empresa a identificar áreas donde se pueden implementar soluciones innovadoras, ya sea en sus productos, servicios o procesos.
Guiar a la empresa en la identificación de tendencias del mercado, tecnologías emergentes y las mejores prácticas de la competencia para mantenerse relevante.
Asistir a la empresa en el análisis y fortalecimiento de sus finanzas, revisando aspectos como el flujo de caja, el control de costos, las fuentes de financiamiento y la rentabilidad
Monitorear de manera continua los resultados obtenidos con respecto a las metas planteadas en el plan de acción</t>
  </si>
  <si>
    <t>Las principales estrategias para realizar el logro del indicador correspondiente a Número de personas orientadas son:
Realizar alianzas con grupo poblaciones interesados en los servicios del centro de desarrollo empresarial
Identificar claramente a quién está dirigida la jornada (emprendedores, empresas en crecimiento, o empresarios que buscan mejorar sus operaciones)
Utilizar presentaciones visuales que resalten los beneficios clave de los servicios del centro de desarrollo empresarial, como la creación de empresas, la formulación de planes de negocio y el fortalecimiento empresarial. Incluir casos de éxito y testimonios.
Organizar sesiones interactivas donde los participantes puedan hacer preguntas, discutir sus propios desafíos y recibir retroalimentación inmediata
Incluir momentos donde los asistentes puedan interactuar entre sí, intercambiar experiencias y formar conexiones.
Detallar el proceso paso a paso para acceder a los servicios del centro</t>
  </si>
  <si>
    <t xml:space="preserve">Las principales estrategias para realizar el logro del indicador correspondiente a Número de personas entrenados son:
Programar actividades de entrenamiento, según las necesidades identificadas en emprendedores, empresarios o aprendices. </t>
  </si>
  <si>
    <t xml:space="preserve">A febrero de 2025 no se reportan empleos fondo emprender. 
Se tienen pendientes de dos empleos correspondientes a los proyectos:
1. proyecto Cafe tierra viva
2. proyecto Vinos del altamizal </t>
  </si>
  <si>
    <t>Se realiza el siguiente reporte: 
Febrero 2025
1- Empresa Jose Albadan
2- Empresa Escuela de formacion PRHIT</t>
  </si>
  <si>
    <t xml:space="preserve">A febrero no se realiza el reporte de empleos de fortalecimiento </t>
  </si>
  <si>
    <t>No aplica</t>
  </si>
  <si>
    <t>Se reportan para el presente mes 134 personas orientadas</t>
  </si>
  <si>
    <t>Se reportan para el presente mes 34 personas entrenadas</t>
  </si>
  <si>
    <t>Para el presente mes no se reportan planes  de negocios de OFF</t>
  </si>
  <si>
    <t>Para el presente mes no se reportan empresas de OFF</t>
  </si>
  <si>
    <t>Para el presente mes no se reportan planes de negocio de fondo emprender</t>
  </si>
  <si>
    <t>Para el presente mes no se reportan planes de negocio viables de fondo emprender</t>
  </si>
  <si>
    <t>Para el presente mes no se reportan iniciativas empresariales financiadas con fondo emprender</t>
  </si>
  <si>
    <t>Las empresas que se encuentran en puesta en marcha y vienen del año anterior son: 
1. Chocoselva SAS
2. DAOS Visual SAS</t>
  </si>
  <si>
    <t>Para el mes de marzo se reporta un plan formulado OFF: Pijamas Demix</t>
  </si>
  <si>
    <t>Para el mes de marzo se reporta una empresa OFF: Pijamas Demix</t>
  </si>
  <si>
    <t>Para el mes de marzo se reporta una empresa OFF en puesta en marcha: Pijamas Demix</t>
  </si>
  <si>
    <t>Las empresas que se encuentran en puesta en marcha y vienen del año anterior son: 
1. Chocoselva SAS
2. DAOS Visual SAS
las empresas de puesta en marcha para el año 2025 son: 
1. El madrigal</t>
  </si>
  <si>
    <t xml:space="preserve">A marzo de 2025 no se reportan empleos fondo emprender. 
Se tienen pendientes de dos empleos correspondientes a los proyectos:
1. proyecto Cafe tierra viva
2. proyecto Vinos del altamizal </t>
  </si>
  <si>
    <t>Se realiza el siguiente reporte: 
Marzo 2025
3- Al instante limpieza total SAS</t>
  </si>
  <si>
    <t xml:space="preserve">A marzo no se realiza el reporte de empleos de fortalecimiento </t>
  </si>
  <si>
    <t>Se reportan para el presente mes 175 personas orientadas</t>
  </si>
  <si>
    <t>Se reportan para el presente mes 161 personas entrenadas</t>
  </si>
  <si>
    <t xml:space="preserve">A abril no se realiza el reporte de empleos de fortalecimiento </t>
  </si>
  <si>
    <t>Se realiza el siguiente reporte: 
Abril 2025
4. Insolam SAS
5. Ferreservi Salgado</t>
  </si>
  <si>
    <t>Se reportan para el presente mes 11 personas entrenadas</t>
  </si>
  <si>
    <t>Para el mes de mayo se repora un plan formulado: Mayo: Amarantha Asociación de jumeres trabajadoras del Tolima</t>
  </si>
  <si>
    <t>Para el mes de mayo se repora una empresa OFF
Mayo: Amarantha Asociación de jumeres trabajadoras del Tolima</t>
  </si>
  <si>
    <t xml:space="preserve">A mayo de 2025 se reportan planes de negocio formulados a fondo emprender. 
1. proyecto Cafe tierra viva
2. proyecto Vinos del altamizal </t>
  </si>
  <si>
    <t xml:space="preserve">A mayo de 2025 se reportan planes de negocio viables a fondo emprender. 
1. proyecto Cafe tierra viva
2. proyecto Vinos del altamizal </t>
  </si>
  <si>
    <t>Las empresas que se encuentran en puesta en marcha y vienen del año anterior son: 
1. Chocoselva SAS
2. DAOS Visual SAS
3. EL Madrigal
A mayo no se hace ningun reporte en este indicador</t>
  </si>
  <si>
    <t xml:space="preserve">A abril de 2025 no se reportan empleos fondo emprender. 
Se tienen pendientes de dos empleos correspondientes a los proyectos:
1. proyecto Cafe tierra viva
2. proyecto Vinos del altamizal </t>
  </si>
  <si>
    <t>Se realiza el siguiente reporte: 
Mayo 2025
6. La tercera films sas BIC
7. LFBP SAS</t>
  </si>
  <si>
    <t>Se realiza el siguiente reporte: 
6. La tercera films sas BIC
7. LFBP SAS</t>
  </si>
  <si>
    <t>Se realiza el reporte de 3 empleos correspondiente a las empresas en proceso de fortalecimiento: Ferreservi, al instante limpieza total SAS y Escuela Prihit</t>
  </si>
  <si>
    <t>Se reportan para el presente mes 158 personas orientadas</t>
  </si>
  <si>
    <t>Se reportan para el presente mes 182 personas orientadas</t>
  </si>
  <si>
    <t>Se reportan para el presente mes 50 personas entrenadas</t>
  </si>
  <si>
    <t xml:space="preserve">A mayo de 2025 se reportan Iniciativas Empresariales Financiadas Fondo Emprender FE. 
1. proyecto Cafe tierra viva
2. proyecto Vinos del altamizal </t>
  </si>
  <si>
    <t xml:space="preserve">A mayo de 2025 se reportan Empleos Potenciales Directos Fondo Emprender FE
1. proyecto Cafe tierra viva
2. proyecto Vinos del altamizal </t>
  </si>
  <si>
    <t>Las empresas que se encuentran en puesta en marcha y vienen del año anterior son: 
1. Chocoselva SAS
2. DAOS Visual SAS
3. EL Madrigal
A Junio no se hace ningun reporte en este indicador</t>
  </si>
  <si>
    <t>A junio de 2025 no se reportan Empleos Potenciales Directos Fondo Emprender FE</t>
  </si>
  <si>
    <t>Se realiza el siguiente reporte: 
Junio 2025
8. Sindy Johana Vergara 
9. DEVELOVERS GROUP SAS
10. SHIRLEY HELENA REYES CARDOZO</t>
  </si>
  <si>
    <t>Se reportan para el presente mes 90 personas orientadas</t>
  </si>
  <si>
    <t>Se reportan para el presente mes 39 personas entrenadas</t>
  </si>
  <si>
    <t>Reporte de mayo: 
Se realiza el reporte de 3 empleos correspondiente a las empresas en proceso de fortalecimiento: Ferreservi, al instante limpieza total SAS y Escuela Prihit
Reporte junio
Un empleo de la empresa LFBP SAS</t>
  </si>
  <si>
    <t>Se realiza el reporte de un empleo correspondiente a la empresa LFBP SAS</t>
  </si>
  <si>
    <t>Para el mes de junio se repora un plan formulado: Asociación UMA Mujeres gestoras de vida</t>
  </si>
  <si>
    <t>Para el mes de julio no se hace reporte de planes de OFF</t>
  </si>
  <si>
    <t>Para el mes de julio no se hace reporte de empresas de OFF</t>
  </si>
  <si>
    <t>Para el mes de julio no se hace reporte de empresas puesta en marcha de OFF</t>
  </si>
  <si>
    <t>A julio de 2025 no se reportan Empleos Potenciales Directos Fondo Emprender FE</t>
  </si>
  <si>
    <t>Para el presente mes no se reportan empresas nuevas de fortalecimiento</t>
  </si>
  <si>
    <t>Para el presente mes no se reportan empleos de fortalecimiento</t>
  </si>
  <si>
    <t>`Para el presente mes no se reportan personas entrenadas</t>
  </si>
  <si>
    <t>Se reportan para el presente mes 214 personas orientadas</t>
  </si>
  <si>
    <t>Las empresas que se encuentran en puesta en marcha y vienen del año anterior son: 
1. Chocoselva SAS
2. DAOS Visual SAS
3. EL Madrigal
Para el mes de julio se reporta: 
4. Condor Café 
5. Rock Waves Studios</t>
  </si>
  <si>
    <t>Para el mes de agosto no se hace reporte de planes de OFF</t>
  </si>
  <si>
    <t>Para el mes de agosto no se hace reporte de empresas de OFF</t>
  </si>
  <si>
    <t>Para el mes de agosto no se hace reporte de empresas puesta en marcha de OFF</t>
  </si>
  <si>
    <t>A agosto de 2025 no se reportan Empleos Potenciales Directos Fondo Emprender FE</t>
  </si>
  <si>
    <t>Se realiza el siguiente reporte:
Agosto 2025
11: DAOS VISUAL SAS</t>
  </si>
  <si>
    <t>Se reportan para el presente mes 105 personas orientadas</t>
  </si>
  <si>
    <t>Se realiza el reporte de los siguientes planes de negocio de OFF: 
Marzo 1: Pijamas Demix
Mayo: Amarantha Asociación de jumeres trabajadoras del Tolima
Junio: Asociación UMA Mujeres gestoras de vida
Septiembre: Luis Alejandro Bernal Rojas - fermovie</t>
  </si>
  <si>
    <t>Se realiza el reporte de las siguientes empresas de OFF: 
Marzo 1: Pijamas Demix
Mayo: Amarantha Asociación de jumeres trabajadoras del Tolima
Junio: Asociación UMA Mujeres gestoras de vida
Septiembre: Luis Alejandro Bernal Rojas - fermovie</t>
  </si>
  <si>
    <t>Se realiza el reporte de las siguientes empresas de OFF en puesta en marcha:
Marzo 1: Pijamas Demix
Mayo: Amarantha Asociación de jumeres trabajadoras del Tolima
Junio: Asociación UMA Mujeres gestoras de vida
Septiembre: Luis Alejandro Bernal Rojas - fermovie</t>
  </si>
  <si>
    <t>Para el mes de septiembre se reporta la empresa Luis Alejandro Bernal Rojas - fermovie</t>
  </si>
  <si>
    <t>Para el mes de septiembre se reporta el plan formulado: Luis Alejandro Bernal Rojas - fermovie</t>
  </si>
  <si>
    <t>A septiembre de 2025 no se reportan Empleos Potenciales Directos Fondo Emprender FE</t>
  </si>
  <si>
    <t>Se realiza el reporte de una empresa con plan de acción: 
Septiembre: 
12: CHOCOSELVA SAS</t>
  </si>
  <si>
    <t>Se realiza el reporte de una empresa en fortalecimiento: 
Septiembre: 
12: CHOCOSELVA SAS</t>
  </si>
  <si>
    <t>Se reportan para el presente mes 57 personas orientadas</t>
  </si>
  <si>
    <t>Se realiza el siguiente reporte: 
Orientados en febrero: 134 personas
Orientados en marzo: 175 personas
orientados en Abril: 182 personas
Orientados en mayo: 158 personas
Orientados en junio: 90 personas 
Orientados en julio: 214 personas
Orientados en Agosto: 105 personas
orientadas en septiembre: 57 personas
TOTAL 1.115</t>
  </si>
  <si>
    <t>Se realiza el siguiente reporte: 
Entrenados en febrero: 34 personas
Entrenados en marzo: 161 personas 
Entenados en abril: 11 personas
Entrenados en mayo: 50 personas
Entrenados en junio: 39 personas
Entrenados en agosto: 102 personas
TOTAL: 397</t>
  </si>
  <si>
    <t>Para el presente mes no se reportan plan de OFF teniendo en cuenta que ya se cumplio la meta</t>
  </si>
  <si>
    <t>Para el presente mes no se reportan empresas OFF teniendo en cuenta que ya se cumplio la meta</t>
  </si>
  <si>
    <t>Para el presente mes no se reportan empresas puesta en marcha de OFF teniendo en cuenta que ya se cumplio la meta</t>
  </si>
  <si>
    <t>A octubre de 2025 no se reportan Empleos Potenciales Directos Fondo Emprender FE</t>
  </si>
  <si>
    <t>Se realiza el reporte de una empresa con plan de acción: 
Octubre: 
13: CORPORACIÓN TEATRO TITRES LA CARPA</t>
  </si>
  <si>
    <t>Se realiza el siguiente reporte: 
Febrero 2025
1- Empresa Jose Albadan
2- Empresa Escuela de formacion PRHIT
Marzo 2025
3- Al instante limpieza total SAS
Abril 2025
4. Insolam SAS
5. Ferreservi Salgado
Mayo 2025
6. La tercera films sas BIC
7. LFBP SAS
Junio 2025 
8. Sindy Johana Vergara 
9. DEVELOVERS GROUP SAS
10. SHIRLEY HELENA REYES CARDOZO
Agosto 2025
11: DAOS VISUAL SAS
Septiembre: 
12: Chocoselva SAS
Octubre: 
13: CORPORACIÓN TEATRO TITRES LA CARPA</t>
  </si>
  <si>
    <t>Se realiza el reporte de una empresa en fortalecimiento:
Octubre: 
13: CORPORACIÓN TEATRO TITRES LA CARPA</t>
  </si>
  <si>
    <t>No se realiza reporte de personas orientadas</t>
  </si>
  <si>
    <t>No se realiza reporte de personas entrenadas, la meta ya se cumplio al 118%</t>
  </si>
  <si>
    <t>`Para el presente mes no se reportan personas entrenadas, la meta se cumplio al 118%</t>
  </si>
  <si>
    <t xml:space="preserve">Las empresas que se encuentran en puesta en marcha y vienen del año anterior son: 
1. Chocoselva SAS
2. DAOS Visual SAS
Se reporta para 2025 una empresa puesta en marcha con inicio de interventoria en el mes de marzo: 
3. El madrigal
Para el mes de julio se reporta: 
4. Condor Café 
5. Rock Waves Studios
Para el mes de agosto se reporta: 
6. Crocante y sabroso SAS
Para el mes de noviembre se reporta:
7. Gutierrez Coffee
Esta pendiente de reporte
8. Vinos refugio del Altamizal 
9. Cafe tierra viva
</t>
  </si>
  <si>
    <t xml:space="preserve">
Para el mes de noviembre se reporta:
7. Gutierrez Coffee</t>
  </si>
  <si>
    <t>Las empresas que se encuentran en puesta en marcha y vienen del año anterior son: 
1. Chocoselva SAS
2. DAOS Visual SAS
3. EL Madrigal
Para videncia 2025 se han reportado: 
4. Condor Café 
5. Rock Waves Studios
Para el mes de agosto se reporta: 
6. Crocante y sabroso SAS</t>
  </si>
  <si>
    <t>Para el presente mes no se reportan empresas nuevas de fortalecimiento, teniendo en cuenta que la meta ya se cumplio</t>
  </si>
  <si>
    <t xml:space="preserve">A mayo de 2025 se reportan planes de negocio formulados a fondo emprender. 
1. proyecto Cafe tierra viva
2. proyecto Vinos del altamizal 
Plan de negocios repotado en noviembre de 2025
3. Lordes velas </t>
  </si>
  <si>
    <t xml:space="preserve">Para el presente mes se reporta el plan de negocios formulado Lordes velas </t>
  </si>
  <si>
    <t>A noviembre de 2025 no se reportan Empleos Potenciales Directos Fondo Emprender FE</t>
  </si>
  <si>
    <r>
      <t xml:space="preserve">Para el presente mes no se reportan planes de negocio OFF, teniendo en cuenta que la meta fue </t>
    </r>
    <r>
      <rPr>
        <b/>
        <sz val="10"/>
        <rFont val="Arial"/>
        <family val="2"/>
      </rPr>
      <t>cumplida al 100%</t>
    </r>
    <r>
      <rPr>
        <sz val="10"/>
        <rFont val="Arial"/>
        <family val="2"/>
      </rPr>
      <t xml:space="preserve">, de la siguiente manera: 
Meta: 4 planes de negocio OFF
Marzo 1: Pijamas Demix
Mayo: 2 Amarantha Asociación de jumeres trabajadoras del Tolima
Junio: 3 Asociación UMA Mujeres gestoras de vida
Septiembre: 4 Luis Alejandro Bernal Rojas - fermovie"	</t>
    </r>
  </si>
  <si>
    <r>
      <t xml:space="preserve">Para el presente mes no se reportan Empresas OFF, teniendo en cuenta que la meta fue </t>
    </r>
    <r>
      <rPr>
        <b/>
        <sz val="10"/>
        <rFont val="Arial"/>
        <family val="2"/>
      </rPr>
      <t>cumplida al 100%</t>
    </r>
    <r>
      <rPr>
        <sz val="10"/>
        <rFont val="Arial"/>
        <family val="2"/>
      </rPr>
      <t xml:space="preserve">, de la siguiente manera: 
Meta: 4 empresas OFF
Marzo 1: Pijamas Demix
Mayo: 2 Amarantha Asociación de jumeres trabajadoras del Tolima
Junio: 3 Asociación UMA Mujeres gestoras de vida
Septiembre: 4 Luis Alejandro Bernal Rojas - fermovie"	</t>
    </r>
  </si>
  <si>
    <r>
      <t xml:space="preserve">Para el presente mes no se reportan Empresas OFF puesta en marcha, teniendo en cuenta que la meta fue </t>
    </r>
    <r>
      <rPr>
        <b/>
        <sz val="10"/>
        <rFont val="Arial"/>
        <family val="2"/>
      </rPr>
      <t>cumplida al 100%</t>
    </r>
    <r>
      <rPr>
        <sz val="10"/>
        <rFont val="Arial"/>
        <family val="2"/>
      </rPr>
      <t xml:space="preserve">, de la siguiente manera: 
Meta: 4 empresas OFF puesta en marcha 
Marzo 1: Pijamas Demix
Mayo: 2 Amarantha Asociación de jumeres trabajadoras del Tolima
Junio: 3 Asociación UMA Mujeres gestoras de vida
Septiembre: 4 Luis Alejandro Bernal Rojas - fermovie"	</t>
    </r>
  </si>
  <si>
    <r>
      <t xml:space="preserve">En la presente vigencia se lleva un </t>
    </r>
    <r>
      <rPr>
        <b/>
        <sz val="10"/>
        <rFont val="Arial"/>
        <family val="2"/>
      </rPr>
      <t>cumplimiento de 33%</t>
    </r>
    <r>
      <rPr>
        <sz val="10"/>
        <rFont val="Arial"/>
        <family val="2"/>
      </rPr>
      <t>. Por cronograma de las convocatorias aún no se tiene informe de priorización de recursos (Consejo Directivo) y por tiempos no se alcanza a iniciar puesta en marcha en la vigencia 2025 de los proyectos financiados con recursos</t>
    </r>
  </si>
  <si>
    <r>
      <t xml:space="preserve">Para el presente mes no se reportan empresas de puesta en marcha de fondo emprender. La meta fue </t>
    </r>
    <r>
      <rPr>
        <b/>
        <sz val="10"/>
        <rFont val="Arial"/>
        <family val="2"/>
      </rPr>
      <t>cumplida al 100%</t>
    </r>
    <r>
      <rPr>
        <sz val="10"/>
        <rFont val="Arial"/>
        <family val="2"/>
      </rPr>
      <t xml:space="preserve"> de la siguiente manera: 
Meta: 7
1. Chocoselva SAS
2. DAOS Visual SAS
3. El madrigal 
4. Condor Café 
5. Rock Waves Studios
6. Crocante y sabroso SAS
7. Gutierrez Coffee
Esta pendiente de reporte, una vez se cite a primera reunion de interventoria:
8. Vinos refugio del Altamizal 
9. Cafe tierra viva</t>
    </r>
  </si>
  <si>
    <r>
      <t>En la presente vigencia se dio</t>
    </r>
    <r>
      <rPr>
        <b/>
        <sz val="11"/>
        <rFont val="Arial"/>
        <family val="2"/>
      </rPr>
      <t xml:space="preserve"> cumplimiento de la meta al 15%</t>
    </r>
    <r>
      <rPr>
        <sz val="11"/>
        <rFont val="Arial"/>
        <family val="2"/>
      </rPr>
      <t>. A diciembre de 2025 no se reportan Empleos Potenciales Directos Fondo Emprender FE. Por cronograma de las convocatorias aún no se tiene informe de priorización de recursos (Consejo Directivo) y pot tiempos no se alcanza a iniciar puesta en marcha en la vigencia 2025 de los proyectos financiados con recursos</t>
    </r>
  </si>
  <si>
    <r>
      <t xml:space="preserve">Para el presente mes no se reportan empresas en fortalecimiento, ya que la meta fue </t>
    </r>
    <r>
      <rPr>
        <b/>
        <sz val="10"/>
        <rFont val="Arial"/>
        <family val="2"/>
      </rPr>
      <t>cumplida al 100%</t>
    </r>
    <r>
      <rPr>
        <sz val="10"/>
        <rFont val="Arial"/>
        <family val="2"/>
      </rPr>
      <t xml:space="preserve"> de la siguiente manera: 
Meta: 13 empresas
Febrero 2025
1- Empresa Jose Albadan
2- Empresa Escuela de formacion PRHIT
Marzo 2025
3- Al instante limpieza total SAS
Abril 2025
4. Insolam SAS
5. Ferreservi Salgado
Mayo 2025
6. La tercera films sas BIC
7. LFBP SAS
Junio 2025 
8. Sindy Johana Vergara 
9. DEVELOVERS GROUP SAS
10. SHIRLEY HELENA REYES CARDOZO
Agosto 2025
11: DAOS VISUAL SAS
Septiembre: 
12: Chocoselva SAS
Octubre: 
13: CORPORACIÓN TEATRO TITRES LA CARPA"	</t>
    </r>
  </si>
  <si>
    <r>
      <t>Para el presente mes no se reportan empresas en fortalecimiento, ya que la meta fue</t>
    </r>
    <r>
      <rPr>
        <b/>
        <sz val="10"/>
        <rFont val="Arial"/>
        <family val="2"/>
      </rPr>
      <t xml:space="preserve"> cumplida al 100%</t>
    </r>
    <r>
      <rPr>
        <sz val="10"/>
        <rFont val="Arial"/>
        <family val="2"/>
      </rPr>
      <t xml:space="preserve"> de la siguiente manera: 
Meta: 13 empresas
Febrero 2025
1- Empresa Jose Albadan
2- Empresa Escuela de formacion PRHIT
Marzo 2025
3- Al instante limpieza total SAS
Abril 2025
4. Insolam SAS
5. Ferreservi Salgado
Mayo 2025
6. La tercera films sas BIC
7. LFBP SAS
Junio 2025 
8. Sindy Johana Vergara 
9. DEVELOVERS GROUP SAS
10. SHIRLEY HELENA REYES CARDOZO
Agosto 2025
11: DAOS VISUAL SAS
Septiembre: 
12: Chocoselva SAS
Octubre: 
13: CORPORACIÓN TEATRO TITRES LA CARPA"	</t>
    </r>
  </si>
  <si>
    <r>
      <t xml:space="preserve">Para el presente mes no se reportan empleos de fortalecimiento, </t>
    </r>
    <r>
      <rPr>
        <b/>
        <sz val="10"/>
        <rFont val="Arial"/>
        <family val="2"/>
      </rPr>
      <t>la meta fue cumplida al 100%</t>
    </r>
  </si>
  <si>
    <r>
      <t xml:space="preserve">No se realiza reporte de personas orientadas, </t>
    </r>
    <r>
      <rPr>
        <b/>
        <sz val="10"/>
        <rFont val="Arial"/>
        <family val="2"/>
      </rPr>
      <t>la meta fue cumplida al 100%</t>
    </r>
  </si>
  <si>
    <r>
      <t xml:space="preserve">No se realiza reporte de personas entrenadas, </t>
    </r>
    <r>
      <rPr>
        <b/>
        <sz val="10"/>
        <rFont val="Arial"/>
        <family val="2"/>
      </rPr>
      <t>la meta ya se cumplio al 118%</t>
    </r>
  </si>
  <si>
    <r>
      <t xml:space="preserve">En la presente vigencia la meta lleva un </t>
    </r>
    <r>
      <rPr>
        <b/>
        <sz val="10"/>
        <rFont val="Arial"/>
        <family val="2"/>
      </rPr>
      <t>cumplimiento de</t>
    </r>
    <r>
      <rPr>
        <sz val="10"/>
        <rFont val="Arial"/>
        <family val="2"/>
      </rPr>
      <t xml:space="preserve"> </t>
    </r>
    <r>
      <rPr>
        <b/>
        <sz val="10"/>
        <rFont val="Arial"/>
        <family val="2"/>
      </rPr>
      <t>37%</t>
    </r>
    <r>
      <rPr>
        <sz val="10"/>
        <rFont val="Arial"/>
        <family val="2"/>
      </rPr>
      <t>, debido a que obedece a que la coordinación nacional de emprendimiento no ha dado directriz para crear los impactos en SIGE de los resultados de las convocatorias de la vigencia 2025
Para el presente mes no se reportan planes de negocios formulados a fondo emprender, Sin embargo están pendientes de reportar los siguientes planes de negocios formulados:
1. Pertutti
2. Finca agrotritica chocorrosse
3. App Dalta
4. Grandes diseños
5. Jose Albadan 
6. Focus films
7. Fabrica de pinturas villanueva
8. Cafe aroma y sabor del Tolima 
9. Freschool
10. EH Publicidad
11. Cafe acra. 
12. Quesera los corrales 
13. Focus films</t>
    </r>
  </si>
  <si>
    <r>
      <t xml:space="preserve">En la presente vigencia la meta lleva un </t>
    </r>
    <r>
      <rPr>
        <b/>
        <sz val="10"/>
        <rFont val="Arial"/>
        <family val="2"/>
      </rPr>
      <t>cumplimiento de 28%,</t>
    </r>
    <r>
      <rPr>
        <sz val="10"/>
        <rFont val="Arial"/>
        <family val="2"/>
      </rPr>
      <t xml:space="preserve"> debido a que obedece a que la coordinación nacional de emprendimiento no ha dado directriz para crear los impactos en SIGE de los resultados de las convocatorias de la vigencia 2025
Para el presente mes no se reportan planes de negocios viables a fondo emprender, Sin embargo están pendientes de reportar los siguientes planes de negocios viables:
1. Pertutti
2. Finca agrotritica chocorrosse
3. App Dalta
4. Grandes diseños
5. Jose Albadan 
6. Fabrica de pinturas villanueva
7. Cafe aroma y sabor del Tolima 
8. Freschool
9. EH Publicidad
10. Cafe acra. 
11. Quesera los corrales 
12. Graind coffee lab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</si>
</sst>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40"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
      <b/>
      <sz val="10"/>
      <name val="Arial"/>
      <family val="2"/>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4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164">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6"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1" xfId="1" applyFont="1" applyBorder="1" applyAlignment="1" applyProtection="1">
      <alignment horizontal="center" vertical="center"/>
      <protection locked="0"/>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2" fillId="6" borderId="46" xfId="1" applyFont="1" applyFill="1" applyBorder="1" applyAlignment="1">
      <alignment horizontal="center" vertical="center" wrapText="1"/>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9" fillId="0" borderId="10" xfId="7" applyFont="1" applyBorder="1" applyAlignment="1">
      <alignment horizontal="left"/>
    </xf>
    <xf numFmtId="0" fontId="29" fillId="0" borderId="10" xfId="7" applyFont="1" applyBorder="1" applyAlignment="1">
      <alignment horizontal="left"/>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cellXfs>
  <cellStyles count="8">
    <cellStyle name="Millares 3" xfId="5" xr:uid="{0DC285CB-7F34-4DB5-B6EF-06B2CA0CE18A}"/>
    <cellStyle name="Normal" xfId="0" builtinId="0"/>
    <cellStyle name="Normal 2" xfId="1" xr:uid="{00000000-0005-0000-0000-000002000000}"/>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topLeftCell="A25" zoomScaleNormal="100" workbookViewId="0">
      <selection activeCell="C32" sqref="C32:G32"/>
    </sheetView>
  </sheetViews>
  <sheetFormatPr baseColWidth="10" defaultColWidth="11.5" defaultRowHeight="16" x14ac:dyDescent="0.2"/>
  <cols>
    <col min="1" max="1" width="5.5" style="50" customWidth="1"/>
    <col min="2" max="2" width="29" style="50" customWidth="1"/>
    <col min="3" max="3" width="16.5" style="51" customWidth="1"/>
    <col min="4" max="4" width="19.33203125" style="51" customWidth="1"/>
    <col min="5" max="6" width="11.5" style="51"/>
    <col min="7" max="7" width="6.5" style="51" customWidth="1"/>
    <col min="8" max="11" width="16.83203125" style="50" customWidth="1"/>
    <col min="12" max="12" width="21.33203125" style="50" customWidth="1"/>
    <col min="13" max="16384" width="11.5" style="50"/>
  </cols>
  <sheetData>
    <row r="1" spans="2:17" ht="10.5" customHeight="1" x14ac:dyDescent="0.2"/>
    <row r="2" spans="2:17" ht="30.75" customHeight="1" x14ac:dyDescent="0.2">
      <c r="B2" s="87"/>
      <c r="C2" s="87"/>
      <c r="D2" s="87"/>
      <c r="E2" s="87"/>
      <c r="F2" s="87"/>
      <c r="G2" s="87"/>
      <c r="H2" s="87"/>
      <c r="I2" s="87"/>
      <c r="J2" s="87"/>
      <c r="K2" s="87"/>
      <c r="L2" s="52"/>
      <c r="M2" s="52"/>
      <c r="N2" s="52"/>
      <c r="O2" s="52"/>
      <c r="P2" s="52"/>
    </row>
    <row r="3" spans="2:17" ht="40.5" customHeight="1" x14ac:dyDescent="0.2">
      <c r="B3" s="87"/>
      <c r="C3" s="87"/>
      <c r="D3" s="87"/>
      <c r="E3" s="87"/>
      <c r="F3" s="87"/>
      <c r="G3" s="87"/>
      <c r="H3" s="87"/>
      <c r="I3" s="87"/>
      <c r="J3" s="87"/>
      <c r="K3" s="87"/>
      <c r="L3" s="52"/>
      <c r="M3" s="52"/>
      <c r="N3" s="52"/>
      <c r="O3" s="52"/>
      <c r="P3" s="52"/>
    </row>
    <row r="4" spans="2:17" ht="25.5" customHeight="1" x14ac:dyDescent="0.2">
      <c r="B4" s="88" t="s">
        <v>92</v>
      </c>
      <c r="C4" s="88"/>
      <c r="D4" s="88"/>
      <c r="E4" s="88"/>
      <c r="F4" s="88"/>
      <c r="G4" s="88"/>
      <c r="H4" s="88"/>
      <c r="I4" s="88"/>
      <c r="J4" s="88"/>
      <c r="K4" s="65" t="s">
        <v>97</v>
      </c>
      <c r="L4" s="52"/>
      <c r="M4" s="52"/>
      <c r="N4" s="52"/>
      <c r="O4" s="52"/>
      <c r="P4" s="52"/>
    </row>
    <row r="5" spans="2:17" s="53" customFormat="1" ht="30" customHeight="1" x14ac:dyDescent="0.15">
      <c r="B5" s="88"/>
      <c r="C5" s="88"/>
      <c r="D5" s="88"/>
      <c r="E5" s="88"/>
      <c r="F5" s="88"/>
      <c r="G5" s="88"/>
      <c r="H5" s="88"/>
      <c r="I5" s="88"/>
      <c r="J5" s="88"/>
      <c r="K5" s="66" t="s">
        <v>87</v>
      </c>
      <c r="M5" s="54"/>
      <c r="N5" s="54"/>
      <c r="O5" s="54"/>
      <c r="P5" s="54"/>
      <c r="Q5" s="54"/>
    </row>
    <row r="6" spans="2:17" ht="23.25" customHeight="1" x14ac:dyDescent="0.2">
      <c r="B6" s="88" t="s">
        <v>60</v>
      </c>
      <c r="C6" s="88"/>
      <c r="D6" s="88"/>
      <c r="E6" s="88"/>
      <c r="F6" s="88"/>
      <c r="G6" s="88"/>
      <c r="H6" s="88"/>
      <c r="I6" s="88"/>
      <c r="J6" s="88"/>
      <c r="K6" s="88"/>
    </row>
    <row r="7" spans="2:17" ht="18" x14ac:dyDescent="0.2">
      <c r="B7" s="88" t="s">
        <v>61</v>
      </c>
      <c r="C7" s="88"/>
      <c r="D7" s="88"/>
      <c r="E7" s="88"/>
      <c r="F7" s="88"/>
      <c r="G7" s="88"/>
      <c r="H7" s="88"/>
      <c r="I7" s="88"/>
      <c r="J7" s="88"/>
      <c r="K7" s="88"/>
    </row>
    <row r="8" spans="2:17" ht="18" x14ac:dyDescent="0.2">
      <c r="B8" s="89" t="s">
        <v>62</v>
      </c>
      <c r="C8" s="89"/>
      <c r="D8" s="89"/>
      <c r="E8" s="89"/>
      <c r="F8" s="89"/>
      <c r="G8" s="89"/>
      <c r="H8" s="89"/>
      <c r="I8" s="89"/>
      <c r="J8" s="89"/>
      <c r="K8" s="89"/>
    </row>
    <row r="9" spans="2:17" x14ac:dyDescent="0.2">
      <c r="B9" s="85"/>
      <c r="C9" s="86"/>
      <c r="D9" s="86"/>
      <c r="E9" s="86"/>
      <c r="F9" s="86"/>
      <c r="G9" s="86"/>
      <c r="H9" s="86"/>
      <c r="I9" s="86"/>
      <c r="J9" s="86"/>
      <c r="K9" s="86"/>
    </row>
    <row r="10" spans="2:17" x14ac:dyDescent="0.2">
      <c r="B10" s="85"/>
      <c r="C10" s="86"/>
      <c r="D10" s="86"/>
      <c r="E10" s="86"/>
      <c r="F10" s="86"/>
      <c r="G10" s="86"/>
      <c r="H10" s="86"/>
      <c r="I10" s="86"/>
      <c r="J10" s="86"/>
      <c r="K10" s="86"/>
    </row>
    <row r="11" spans="2:17" x14ac:dyDescent="0.2">
      <c r="B11" s="91" t="s">
        <v>63</v>
      </c>
      <c r="C11" s="91"/>
      <c r="D11" s="91"/>
      <c r="E11" s="91"/>
      <c r="F11" s="91"/>
      <c r="G11" s="91"/>
      <c r="H11" s="91"/>
      <c r="I11" s="91"/>
      <c r="J11" s="91"/>
      <c r="K11" s="91"/>
    </row>
    <row r="12" spans="2:17" ht="33.75" customHeight="1" x14ac:dyDescent="0.2">
      <c r="B12" s="92" t="s">
        <v>86</v>
      </c>
      <c r="C12" s="92"/>
      <c r="D12" s="92"/>
      <c r="E12" s="92"/>
      <c r="F12" s="92"/>
      <c r="G12" s="92"/>
      <c r="H12" s="92"/>
      <c r="I12" s="92"/>
      <c r="J12" s="92"/>
      <c r="K12" s="92"/>
    </row>
    <row r="13" spans="2:17" ht="36" customHeight="1" x14ac:dyDescent="0.2">
      <c r="B13" s="93" t="s">
        <v>99</v>
      </c>
      <c r="C13" s="93"/>
      <c r="D13" s="93"/>
      <c r="E13" s="93"/>
      <c r="F13" s="93"/>
      <c r="G13" s="93"/>
      <c r="H13" s="93"/>
      <c r="I13" s="93"/>
      <c r="J13" s="93"/>
      <c r="K13" s="93"/>
    </row>
    <row r="14" spans="2:17" ht="23.25" customHeight="1" x14ac:dyDescent="0.2">
      <c r="B14" s="91" t="s">
        <v>100</v>
      </c>
      <c r="C14" s="91"/>
      <c r="D14" s="91"/>
      <c r="E14" s="91"/>
      <c r="F14" s="91"/>
      <c r="G14" s="91"/>
      <c r="H14" s="91"/>
      <c r="I14" s="91"/>
      <c r="J14" s="91"/>
      <c r="K14" s="91"/>
    </row>
    <row r="15" spans="2:17" ht="28.5" customHeight="1" x14ac:dyDescent="0.2">
      <c r="B15" s="92" t="s">
        <v>101</v>
      </c>
      <c r="C15" s="92"/>
      <c r="D15" s="92"/>
      <c r="E15" s="92"/>
      <c r="F15" s="92"/>
      <c r="G15" s="92"/>
      <c r="H15" s="92"/>
      <c r="I15" s="92"/>
      <c r="J15" s="92"/>
      <c r="K15" s="92"/>
    </row>
    <row r="16" spans="2:17" ht="63" customHeight="1" x14ac:dyDescent="0.2">
      <c r="B16" s="92" t="s">
        <v>102</v>
      </c>
      <c r="C16" s="91"/>
      <c r="D16" s="91"/>
      <c r="E16" s="91"/>
      <c r="F16" s="91"/>
      <c r="G16" s="91"/>
      <c r="H16" s="91"/>
      <c r="I16" s="91"/>
      <c r="J16" s="91"/>
      <c r="K16" s="91"/>
    </row>
    <row r="17" spans="2:13" ht="51" customHeight="1" x14ac:dyDescent="0.2">
      <c r="B17" s="92" t="s">
        <v>103</v>
      </c>
      <c r="C17" s="92"/>
      <c r="D17" s="92"/>
      <c r="E17" s="92"/>
      <c r="F17" s="92"/>
      <c r="G17" s="92"/>
      <c r="H17" s="92"/>
      <c r="I17" s="92"/>
      <c r="J17" s="92"/>
      <c r="K17" s="92"/>
    </row>
    <row r="18" spans="2:13" ht="19.5" customHeight="1" x14ac:dyDescent="0.2">
      <c r="B18" s="91" t="s">
        <v>104</v>
      </c>
      <c r="C18" s="91"/>
      <c r="D18" s="91"/>
      <c r="E18" s="91"/>
      <c r="F18" s="91"/>
      <c r="G18" s="91"/>
      <c r="H18" s="91"/>
      <c r="I18" s="91"/>
      <c r="J18" s="91"/>
      <c r="K18" s="91"/>
    </row>
    <row r="19" spans="2:13" ht="18" x14ac:dyDescent="0.2">
      <c r="B19" s="89" t="s">
        <v>64</v>
      </c>
      <c r="C19" s="89"/>
      <c r="D19" s="89"/>
      <c r="E19" s="89"/>
      <c r="F19" s="89"/>
      <c r="G19" s="89"/>
      <c r="H19" s="89"/>
      <c r="I19" s="89"/>
      <c r="J19" s="89"/>
      <c r="K19" s="89"/>
    </row>
    <row r="20" spans="2:13" ht="18" x14ac:dyDescent="0.2">
      <c r="B20" s="89" t="s">
        <v>65</v>
      </c>
      <c r="C20" s="89"/>
      <c r="D20" s="89"/>
      <c r="E20" s="89"/>
      <c r="F20" s="89"/>
      <c r="G20" s="89"/>
      <c r="H20" s="89"/>
      <c r="I20" s="89"/>
      <c r="J20" s="89"/>
      <c r="K20" s="89"/>
    </row>
    <row r="21" spans="2:13" ht="34.5" customHeight="1" x14ac:dyDescent="0.2">
      <c r="B21" s="90"/>
      <c r="C21" s="90"/>
      <c r="D21" s="90"/>
      <c r="E21" s="90"/>
      <c r="F21" s="90"/>
      <c r="G21" s="90"/>
      <c r="H21" s="90"/>
      <c r="I21" s="90"/>
      <c r="J21" s="90"/>
      <c r="K21" s="90"/>
    </row>
    <row r="22" spans="2:13" x14ac:dyDescent="0.2">
      <c r="B22" s="55" t="s">
        <v>66</v>
      </c>
      <c r="C22" s="94" t="s">
        <v>67</v>
      </c>
      <c r="D22" s="94"/>
      <c r="E22" s="94"/>
      <c r="F22" s="94"/>
      <c r="G22" s="94"/>
      <c r="H22" s="95" t="s">
        <v>68</v>
      </c>
      <c r="I22" s="95"/>
      <c r="J22" s="95"/>
      <c r="K22" s="95"/>
      <c r="L22" s="56"/>
      <c r="M22" s="56"/>
    </row>
    <row r="23" spans="2:13" ht="45" hidden="1" x14ac:dyDescent="0.2">
      <c r="B23" s="57" t="s">
        <v>69</v>
      </c>
      <c r="C23" s="96" t="s">
        <v>70</v>
      </c>
      <c r="D23" s="96"/>
      <c r="E23" s="96"/>
      <c r="F23" s="96"/>
      <c r="G23" s="96"/>
      <c r="H23" s="96" t="s">
        <v>71</v>
      </c>
      <c r="I23" s="96"/>
      <c r="J23" s="96"/>
      <c r="K23" s="96"/>
    </row>
    <row r="24" spans="2:13" x14ac:dyDescent="0.2">
      <c r="B24" s="57" t="s">
        <v>34</v>
      </c>
      <c r="C24" s="97" t="s">
        <v>72</v>
      </c>
      <c r="D24" s="98"/>
      <c r="E24" s="98"/>
      <c r="F24" s="98"/>
      <c r="G24" s="99"/>
      <c r="H24" s="100"/>
      <c r="I24" s="100"/>
      <c r="J24" s="100"/>
      <c r="K24" s="100"/>
    </row>
    <row r="25" spans="2:13" ht="30" x14ac:dyDescent="0.2">
      <c r="B25" s="57" t="s">
        <v>37</v>
      </c>
      <c r="C25" s="97" t="s">
        <v>105</v>
      </c>
      <c r="D25" s="98"/>
      <c r="E25" s="98"/>
      <c r="F25" s="98"/>
      <c r="G25" s="99"/>
      <c r="H25" s="100"/>
      <c r="I25" s="100"/>
      <c r="J25" s="100"/>
      <c r="K25" s="100"/>
    </row>
    <row r="26" spans="2:13" ht="42.75" customHeight="1" x14ac:dyDescent="0.2">
      <c r="B26" s="57" t="s">
        <v>38</v>
      </c>
      <c r="C26" s="97" t="s">
        <v>106</v>
      </c>
      <c r="D26" s="98"/>
      <c r="E26" s="98"/>
      <c r="F26" s="98"/>
      <c r="G26" s="99"/>
      <c r="H26" s="100"/>
      <c r="I26" s="100"/>
      <c r="J26" s="100"/>
      <c r="K26" s="100"/>
    </row>
    <row r="27" spans="2:13" x14ac:dyDescent="0.2">
      <c r="B27" s="57" t="s">
        <v>93</v>
      </c>
      <c r="C27" s="97" t="s">
        <v>73</v>
      </c>
      <c r="D27" s="98"/>
      <c r="E27" s="98"/>
      <c r="F27" s="98"/>
      <c r="G27" s="99"/>
      <c r="H27" s="100"/>
      <c r="I27" s="100"/>
      <c r="J27" s="100"/>
      <c r="K27" s="100"/>
    </row>
    <row r="28" spans="2:13" ht="29.25" customHeight="1" x14ac:dyDescent="0.2">
      <c r="B28" s="57" t="s">
        <v>39</v>
      </c>
      <c r="C28" s="97" t="s">
        <v>74</v>
      </c>
      <c r="D28" s="98"/>
      <c r="E28" s="98"/>
      <c r="F28" s="98"/>
      <c r="G28" s="99"/>
      <c r="H28" s="100"/>
      <c r="I28" s="100"/>
      <c r="J28" s="100"/>
      <c r="K28" s="100"/>
    </row>
    <row r="29" spans="2:13" ht="33" customHeight="1" x14ac:dyDescent="0.2">
      <c r="B29" s="58" t="s">
        <v>41</v>
      </c>
      <c r="C29" s="97" t="s">
        <v>110</v>
      </c>
      <c r="D29" s="98"/>
      <c r="E29" s="98"/>
      <c r="F29" s="98"/>
      <c r="G29" s="99"/>
      <c r="H29" s="100"/>
      <c r="I29" s="100"/>
      <c r="J29" s="100"/>
      <c r="K29" s="100"/>
    </row>
    <row r="30" spans="2:13" ht="93" customHeight="1" x14ac:dyDescent="0.2">
      <c r="B30" s="58" t="s">
        <v>42</v>
      </c>
      <c r="C30" s="97" t="s">
        <v>107</v>
      </c>
      <c r="D30" s="98"/>
      <c r="E30" s="98"/>
      <c r="F30" s="98"/>
      <c r="G30" s="99"/>
      <c r="H30" s="97"/>
      <c r="I30" s="98"/>
      <c r="J30" s="98"/>
      <c r="K30" s="99"/>
    </row>
    <row r="31" spans="2:13" ht="99.75" customHeight="1" x14ac:dyDescent="0.2">
      <c r="B31" s="58" t="s">
        <v>43</v>
      </c>
      <c r="C31" s="97" t="s">
        <v>75</v>
      </c>
      <c r="D31" s="98"/>
      <c r="E31" s="98"/>
      <c r="F31" s="98"/>
      <c r="G31" s="99"/>
      <c r="H31" s="100" t="s">
        <v>76</v>
      </c>
      <c r="I31" s="100"/>
      <c r="J31" s="100"/>
      <c r="K31" s="100"/>
    </row>
    <row r="32" spans="2:13" ht="37.5" customHeight="1" x14ac:dyDescent="0.2">
      <c r="B32" s="58" t="s">
        <v>111</v>
      </c>
      <c r="C32" s="97" t="s">
        <v>108</v>
      </c>
      <c r="D32" s="98"/>
      <c r="E32" s="98"/>
      <c r="F32" s="98"/>
      <c r="G32" s="99"/>
      <c r="H32" s="100"/>
      <c r="I32" s="100"/>
      <c r="J32" s="100"/>
      <c r="K32" s="100"/>
    </row>
    <row r="33" spans="2:13" ht="69" customHeight="1" x14ac:dyDescent="0.2">
      <c r="B33" s="58" t="s">
        <v>77</v>
      </c>
      <c r="C33" s="97" t="s">
        <v>109</v>
      </c>
      <c r="D33" s="98"/>
      <c r="E33" s="98"/>
      <c r="F33" s="98"/>
      <c r="G33" s="99"/>
      <c r="H33" s="100" t="s">
        <v>78</v>
      </c>
      <c r="I33" s="100"/>
      <c r="J33" s="100"/>
      <c r="K33" s="100"/>
      <c r="M33" s="51"/>
    </row>
    <row r="34" spans="2:13" ht="52.5" customHeight="1" x14ac:dyDescent="0.2">
      <c r="B34" s="58" t="s">
        <v>35</v>
      </c>
      <c r="C34" s="97" t="s">
        <v>79</v>
      </c>
      <c r="D34" s="98"/>
      <c r="E34" s="98"/>
      <c r="F34" s="98"/>
      <c r="G34" s="99"/>
      <c r="H34" s="100"/>
      <c r="I34" s="100"/>
      <c r="J34" s="100"/>
      <c r="K34" s="100"/>
    </row>
    <row r="35" spans="2:13" ht="62.25" customHeight="1" x14ac:dyDescent="0.2">
      <c r="B35" s="58" t="s">
        <v>45</v>
      </c>
      <c r="C35" s="97" t="s">
        <v>94</v>
      </c>
      <c r="D35" s="98"/>
      <c r="E35" s="98"/>
      <c r="F35" s="98"/>
      <c r="G35" s="99"/>
      <c r="H35" s="100"/>
      <c r="I35" s="100"/>
      <c r="J35" s="100"/>
      <c r="K35" s="100"/>
    </row>
    <row r="36" spans="2:13" ht="61.5" customHeight="1" x14ac:dyDescent="0.2">
      <c r="B36" s="58" t="s">
        <v>113</v>
      </c>
      <c r="C36" s="97" t="s">
        <v>126</v>
      </c>
      <c r="D36" s="98"/>
      <c r="E36" s="98"/>
      <c r="F36" s="98"/>
      <c r="G36" s="99"/>
      <c r="H36" s="100"/>
      <c r="I36" s="100"/>
      <c r="J36" s="100"/>
      <c r="K36" s="100"/>
    </row>
    <row r="37" spans="2:13" ht="64.5" customHeight="1" x14ac:dyDescent="0.2">
      <c r="B37" s="58" t="s">
        <v>80</v>
      </c>
      <c r="C37" s="97" t="s">
        <v>95</v>
      </c>
      <c r="D37" s="98"/>
      <c r="E37" s="98"/>
      <c r="F37" s="98"/>
      <c r="G37" s="99"/>
      <c r="H37" s="100" t="s">
        <v>96</v>
      </c>
      <c r="I37" s="100"/>
      <c r="J37" s="100"/>
      <c r="K37" s="100"/>
    </row>
    <row r="38" spans="2:13" x14ac:dyDescent="0.2">
      <c r="B38" s="59"/>
      <c r="C38" s="60"/>
      <c r="D38" s="60"/>
      <c r="E38" s="60"/>
      <c r="F38" s="60"/>
      <c r="G38" s="60"/>
      <c r="H38" s="61"/>
      <c r="I38" s="61"/>
      <c r="J38" s="61"/>
    </row>
    <row r="39" spans="2:13" x14ac:dyDescent="0.2">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B1:Y209"/>
  <sheetViews>
    <sheetView showGridLines="0" tabSelected="1" topLeftCell="T17" zoomScaleNormal="30" zoomScaleSheetLayoutView="30" workbookViewId="0">
      <selection activeCell="X14" sqref="X14"/>
    </sheetView>
  </sheetViews>
  <sheetFormatPr baseColWidth="10" defaultColWidth="11.5" defaultRowHeight="13" x14ac:dyDescent="0.15"/>
  <cols>
    <col min="1" max="1" width="3.33203125" style="8" customWidth="1"/>
    <col min="2" max="2" width="12.6640625" style="8" customWidth="1"/>
    <col min="3" max="3" width="20.6640625" style="8" customWidth="1"/>
    <col min="4" max="4" width="9.1640625" style="8" customWidth="1"/>
    <col min="5" max="5" width="47.1640625" style="8" customWidth="1"/>
    <col min="6" max="6" width="17.33203125" style="8" customWidth="1"/>
    <col min="7" max="7" width="40.6640625" style="8" customWidth="1"/>
    <col min="8" max="8" width="8.5" style="8" bestFit="1" customWidth="1"/>
    <col min="9" max="9" width="7.6640625" style="8" customWidth="1"/>
    <col min="10" max="10" width="21" style="8" customWidth="1"/>
    <col min="11" max="11" width="10.1640625" style="8" customWidth="1"/>
    <col min="12" max="12" width="20.5" style="8" customWidth="1"/>
    <col min="13" max="13" width="24.83203125" style="8" customWidth="1"/>
    <col min="14" max="14" width="8.33203125" style="8" customWidth="1"/>
    <col min="15" max="15" width="28.1640625" style="8" customWidth="1"/>
    <col min="16" max="16" width="26.83203125" style="8" customWidth="1"/>
    <col min="17" max="17" width="29.5" style="8" customWidth="1"/>
    <col min="18" max="18" width="28.6640625" style="8" customWidth="1"/>
    <col min="19" max="19" width="27.6640625" style="8" customWidth="1"/>
    <col min="20" max="20" width="28.1640625" style="8" customWidth="1"/>
    <col min="21" max="22" width="25" style="8" customWidth="1"/>
    <col min="23" max="23" width="18.33203125" style="8" customWidth="1"/>
    <col min="24" max="24" width="19.83203125" style="8" customWidth="1"/>
    <col min="25" max="25" width="79.1640625" style="8" customWidth="1"/>
    <col min="26" max="16384" width="11.5" style="8"/>
  </cols>
  <sheetData>
    <row r="1" spans="2:25" s="5" customFormat="1" ht="24" x14ac:dyDescent="0.3">
      <c r="B1" s="3"/>
      <c r="C1" s="4"/>
      <c r="D1" s="4"/>
      <c r="E1" s="4"/>
      <c r="F1" s="4"/>
      <c r="G1" s="4"/>
      <c r="H1" s="4"/>
      <c r="I1" s="4"/>
      <c r="J1" s="4"/>
      <c r="K1" s="4"/>
      <c r="L1" s="4"/>
      <c r="M1" s="72" t="s">
        <v>98</v>
      </c>
    </row>
    <row r="2" spans="2:25" s="5" customFormat="1" ht="44.25" customHeight="1" thickBot="1" x14ac:dyDescent="0.35">
      <c r="B2" s="6"/>
      <c r="C2" s="7"/>
      <c r="D2" s="7"/>
      <c r="E2" s="7"/>
      <c r="F2" s="7"/>
      <c r="G2" s="7"/>
      <c r="H2" s="7"/>
      <c r="I2" s="7"/>
      <c r="J2" s="7"/>
      <c r="K2" s="7"/>
      <c r="L2" s="7"/>
      <c r="M2" s="73" t="s">
        <v>87</v>
      </c>
    </row>
    <row r="3" spans="2:25" s="5" customFormat="1" ht="27" customHeight="1" x14ac:dyDescent="0.2">
      <c r="B3" s="104" t="s">
        <v>88</v>
      </c>
      <c r="C3" s="105"/>
      <c r="D3" s="105"/>
      <c r="E3" s="105"/>
      <c r="F3" s="105"/>
      <c r="G3" s="105"/>
      <c r="H3" s="105"/>
      <c r="I3" s="105"/>
      <c r="J3" s="105"/>
      <c r="K3" s="105"/>
      <c r="L3" s="105"/>
      <c r="M3" s="106"/>
    </row>
    <row r="4" spans="2:25" s="5" customFormat="1" ht="27" customHeight="1" thickBot="1" x14ac:dyDescent="0.25">
      <c r="B4" s="107" t="s">
        <v>84</v>
      </c>
      <c r="C4" s="108"/>
      <c r="D4" s="108"/>
      <c r="E4" s="108"/>
      <c r="F4" s="108"/>
      <c r="G4" s="108"/>
      <c r="H4" s="108"/>
      <c r="I4" s="108"/>
      <c r="J4" s="108"/>
      <c r="K4" s="108"/>
      <c r="L4" s="108"/>
      <c r="M4" s="109"/>
    </row>
    <row r="5" spans="2:25" ht="9" customHeight="1" thickBot="1" x14ac:dyDescent="0.25">
      <c r="B5" s="110"/>
      <c r="C5" s="111"/>
      <c r="D5" s="111"/>
      <c r="E5" s="112"/>
      <c r="F5" s="112"/>
      <c r="G5" s="112"/>
      <c r="H5" s="112"/>
      <c r="I5" s="112"/>
      <c r="J5" s="112"/>
      <c r="K5" s="113"/>
      <c r="L5" s="113"/>
      <c r="M5" s="114"/>
    </row>
    <row r="6" spans="2:25" ht="25" customHeight="1" thickBot="1" x14ac:dyDescent="0.2">
      <c r="B6" s="62" t="s">
        <v>36</v>
      </c>
      <c r="C6" s="115" t="s">
        <v>23</v>
      </c>
      <c r="D6" s="116"/>
      <c r="E6" s="62" t="s">
        <v>81</v>
      </c>
      <c r="F6" s="117" t="s">
        <v>141</v>
      </c>
      <c r="G6" s="118"/>
      <c r="H6" s="62" t="s">
        <v>82</v>
      </c>
      <c r="I6" s="119" t="s">
        <v>127</v>
      </c>
      <c r="J6" s="120"/>
      <c r="K6" s="121" t="s">
        <v>89</v>
      </c>
      <c r="L6" s="122"/>
      <c r="M6" s="63">
        <v>46006</v>
      </c>
    </row>
    <row r="7" spans="2:25" ht="25" hidden="1" customHeight="1" thickBot="1" x14ac:dyDescent="0.2">
      <c r="B7" s="71" t="s">
        <v>39</v>
      </c>
      <c r="C7" s="123"/>
      <c r="D7" s="124"/>
      <c r="E7" s="9"/>
      <c r="F7" s="125"/>
      <c r="G7" s="125"/>
      <c r="H7" s="125"/>
      <c r="I7" s="125"/>
      <c r="J7" s="125"/>
      <c r="K7" s="125"/>
      <c r="L7" s="125"/>
      <c r="M7" s="126"/>
    </row>
    <row r="8" spans="2:25" ht="35.25" customHeight="1" thickBot="1" x14ac:dyDescent="0.2">
      <c r="B8" s="127" t="s">
        <v>83</v>
      </c>
      <c r="C8" s="128"/>
      <c r="D8" s="129"/>
      <c r="E8" s="130" t="s">
        <v>142</v>
      </c>
      <c r="F8" s="131"/>
      <c r="G8" s="131"/>
      <c r="H8" s="131"/>
      <c r="I8" s="131"/>
      <c r="J8" s="131"/>
      <c r="K8" s="131"/>
      <c r="L8" s="131"/>
      <c r="M8" s="131"/>
      <c r="N8" s="101" t="s">
        <v>112</v>
      </c>
      <c r="O8" s="102"/>
      <c r="P8" s="102"/>
      <c r="Q8" s="102"/>
      <c r="R8" s="102"/>
      <c r="S8" s="102"/>
      <c r="T8" s="102"/>
      <c r="U8" s="102"/>
      <c r="V8" s="102"/>
      <c r="W8" s="102"/>
      <c r="X8" s="102"/>
      <c r="Y8" s="103"/>
    </row>
    <row r="9" spans="2:25" ht="51" customHeight="1" thickBot="1" x14ac:dyDescent="0.2">
      <c r="B9" s="62" t="s">
        <v>41</v>
      </c>
      <c r="C9" s="132" t="s">
        <v>42</v>
      </c>
      <c r="D9" s="133"/>
      <c r="E9" s="134" t="s">
        <v>43</v>
      </c>
      <c r="F9" s="135"/>
      <c r="G9" s="136"/>
      <c r="H9" s="134" t="s">
        <v>44</v>
      </c>
      <c r="I9" s="137"/>
      <c r="J9" s="70" t="s">
        <v>90</v>
      </c>
      <c r="K9" s="64" t="s">
        <v>0</v>
      </c>
      <c r="L9" s="134" t="s">
        <v>45</v>
      </c>
      <c r="M9" s="136"/>
      <c r="N9" s="77" t="s">
        <v>114</v>
      </c>
      <c r="O9" s="77" t="s">
        <v>115</v>
      </c>
      <c r="P9" s="77" t="s">
        <v>116</v>
      </c>
      <c r="Q9" s="77" t="s">
        <v>117</v>
      </c>
      <c r="R9" s="77" t="s">
        <v>118</v>
      </c>
      <c r="S9" s="77" t="s">
        <v>119</v>
      </c>
      <c r="T9" s="77" t="s">
        <v>120</v>
      </c>
      <c r="U9" s="77" t="s">
        <v>121</v>
      </c>
      <c r="V9" s="77" t="s">
        <v>122</v>
      </c>
      <c r="W9" s="77" t="s">
        <v>123</v>
      </c>
      <c r="X9" s="77" t="s">
        <v>124</v>
      </c>
      <c r="Y9" s="77" t="s">
        <v>125</v>
      </c>
    </row>
    <row r="10" spans="2:25" ht="113" customHeight="1" x14ac:dyDescent="0.15">
      <c r="B10" s="67">
        <v>1</v>
      </c>
      <c r="C10" s="138" t="s">
        <v>128</v>
      </c>
      <c r="D10" s="138"/>
      <c r="E10" s="139" t="s">
        <v>144</v>
      </c>
      <c r="F10" s="139"/>
      <c r="G10" s="139"/>
      <c r="H10" s="139" t="s">
        <v>143</v>
      </c>
      <c r="I10" s="139"/>
      <c r="J10" s="78" t="str">
        <f>F6</f>
        <v xml:space="preserve">GLORIA JOHANNA MARROQUIN RODRIGUEZ </v>
      </c>
      <c r="K10" s="74">
        <v>4</v>
      </c>
      <c r="L10" s="139" t="s">
        <v>218</v>
      </c>
      <c r="M10" s="139"/>
      <c r="N10" s="80" t="s">
        <v>160</v>
      </c>
      <c r="O10" s="80" t="s">
        <v>163</v>
      </c>
      <c r="P10" s="80" t="s">
        <v>169</v>
      </c>
      <c r="Q10" s="80" t="s">
        <v>163</v>
      </c>
      <c r="R10" s="80" t="s">
        <v>181</v>
      </c>
      <c r="S10" s="80" t="s">
        <v>202</v>
      </c>
      <c r="T10" s="80" t="s">
        <v>203</v>
      </c>
      <c r="U10" s="80" t="s">
        <v>212</v>
      </c>
      <c r="V10" s="80" t="s">
        <v>222</v>
      </c>
      <c r="W10" s="80" t="s">
        <v>229</v>
      </c>
      <c r="X10" s="80" t="s">
        <v>229</v>
      </c>
      <c r="Y10" s="81" t="s">
        <v>246</v>
      </c>
    </row>
    <row r="11" spans="2:25" ht="117" customHeight="1" x14ac:dyDescent="0.15">
      <c r="B11" s="68">
        <v>2</v>
      </c>
      <c r="C11" s="138" t="s">
        <v>130</v>
      </c>
      <c r="D11" s="138"/>
      <c r="E11" s="139" t="s">
        <v>145</v>
      </c>
      <c r="F11" s="139"/>
      <c r="G11" s="139"/>
      <c r="H11" s="139" t="s">
        <v>143</v>
      </c>
      <c r="I11" s="139"/>
      <c r="J11" s="78" t="str">
        <f>J10</f>
        <v xml:space="preserve">GLORIA JOHANNA MARROQUIN RODRIGUEZ </v>
      </c>
      <c r="K11" s="74">
        <v>4</v>
      </c>
      <c r="L11" s="139" t="s">
        <v>219</v>
      </c>
      <c r="M11" s="139"/>
      <c r="N11" s="80" t="s">
        <v>160</v>
      </c>
      <c r="O11" s="80" t="s">
        <v>164</v>
      </c>
      <c r="P11" s="80" t="s">
        <v>170</v>
      </c>
      <c r="Q11" s="80" t="s">
        <v>164</v>
      </c>
      <c r="R11" s="80" t="s">
        <v>182</v>
      </c>
      <c r="S11" s="80" t="s">
        <v>202</v>
      </c>
      <c r="T11" s="80" t="s">
        <v>204</v>
      </c>
      <c r="U11" s="80" t="s">
        <v>213</v>
      </c>
      <c r="V11" s="80" t="s">
        <v>221</v>
      </c>
      <c r="W11" s="80" t="s">
        <v>230</v>
      </c>
      <c r="X11" s="80" t="s">
        <v>230</v>
      </c>
      <c r="Y11" s="81" t="s">
        <v>247</v>
      </c>
    </row>
    <row r="12" spans="2:25" ht="114" customHeight="1" x14ac:dyDescent="0.15">
      <c r="B12" s="68">
        <v>3</v>
      </c>
      <c r="C12" s="138" t="s">
        <v>131</v>
      </c>
      <c r="D12" s="138"/>
      <c r="E12" s="139" t="s">
        <v>146</v>
      </c>
      <c r="F12" s="139"/>
      <c r="G12" s="139"/>
      <c r="H12" s="139" t="s">
        <v>143</v>
      </c>
      <c r="I12" s="139"/>
      <c r="J12" s="78" t="str">
        <f t="shared" ref="J12:J22" si="0">J11</f>
        <v xml:space="preserve">GLORIA JOHANNA MARROQUIN RODRIGUEZ </v>
      </c>
      <c r="K12" s="74">
        <v>4</v>
      </c>
      <c r="L12" s="139" t="s">
        <v>220</v>
      </c>
      <c r="M12" s="139"/>
      <c r="N12" s="80" t="s">
        <v>160</v>
      </c>
      <c r="O12" s="80" t="s">
        <v>164</v>
      </c>
      <c r="P12" s="80" t="s">
        <v>171</v>
      </c>
      <c r="Q12" s="80" t="s">
        <v>164</v>
      </c>
      <c r="R12" s="80" t="s">
        <v>182</v>
      </c>
      <c r="S12" s="80" t="s">
        <v>202</v>
      </c>
      <c r="T12" s="80" t="s">
        <v>205</v>
      </c>
      <c r="U12" s="80" t="s">
        <v>214</v>
      </c>
      <c r="V12" s="80" t="s">
        <v>221</v>
      </c>
      <c r="W12" s="84" t="s">
        <v>231</v>
      </c>
      <c r="X12" s="84" t="s">
        <v>231</v>
      </c>
      <c r="Y12" s="81" t="s">
        <v>248</v>
      </c>
    </row>
    <row r="13" spans="2:25" ht="260" customHeight="1" x14ac:dyDescent="0.15">
      <c r="B13" s="68">
        <v>4</v>
      </c>
      <c r="C13" s="138" t="s">
        <v>129</v>
      </c>
      <c r="D13" s="138"/>
      <c r="E13" s="139" t="s">
        <v>147</v>
      </c>
      <c r="F13" s="139"/>
      <c r="G13" s="139"/>
      <c r="H13" s="139" t="s">
        <v>143</v>
      </c>
      <c r="I13" s="139"/>
      <c r="J13" s="78" t="str">
        <f t="shared" si="0"/>
        <v xml:space="preserve">GLORIA JOHANNA MARROQUIN RODRIGUEZ </v>
      </c>
      <c r="K13" s="74">
        <v>8</v>
      </c>
      <c r="L13" s="139" t="s">
        <v>243</v>
      </c>
      <c r="M13" s="139"/>
      <c r="N13" s="80" t="s">
        <v>160</v>
      </c>
      <c r="O13" s="80" t="s">
        <v>165</v>
      </c>
      <c r="P13" s="80" t="s">
        <v>165</v>
      </c>
      <c r="Q13" s="80" t="s">
        <v>165</v>
      </c>
      <c r="R13" s="80" t="s">
        <v>183</v>
      </c>
      <c r="S13" s="80" t="s">
        <v>165</v>
      </c>
      <c r="T13" s="80" t="s">
        <v>165</v>
      </c>
      <c r="U13" s="80" t="s">
        <v>165</v>
      </c>
      <c r="V13" s="80" t="s">
        <v>165</v>
      </c>
      <c r="W13" s="80" t="s">
        <v>165</v>
      </c>
      <c r="X13" s="80" t="s">
        <v>244</v>
      </c>
      <c r="Y13" s="81" t="s">
        <v>257</v>
      </c>
    </row>
    <row r="14" spans="2:25" ht="265" customHeight="1" x14ac:dyDescent="0.15">
      <c r="B14" s="68">
        <v>5</v>
      </c>
      <c r="C14" s="138" t="s">
        <v>132</v>
      </c>
      <c r="D14" s="138"/>
      <c r="E14" s="139" t="s">
        <v>148</v>
      </c>
      <c r="F14" s="139"/>
      <c r="G14" s="139"/>
      <c r="H14" s="139" t="s">
        <v>143</v>
      </c>
      <c r="I14" s="139"/>
      <c r="J14" s="78" t="str">
        <f t="shared" si="0"/>
        <v xml:space="preserve">GLORIA JOHANNA MARROQUIN RODRIGUEZ </v>
      </c>
      <c r="K14" s="74">
        <v>7</v>
      </c>
      <c r="L14" s="139" t="s">
        <v>184</v>
      </c>
      <c r="M14" s="139"/>
      <c r="N14" s="80" t="s">
        <v>160</v>
      </c>
      <c r="O14" s="80" t="s">
        <v>166</v>
      </c>
      <c r="P14" s="80" t="s">
        <v>166</v>
      </c>
      <c r="Q14" s="80" t="s">
        <v>166</v>
      </c>
      <c r="R14" s="78" t="s">
        <v>184</v>
      </c>
      <c r="S14" s="80" t="s">
        <v>166</v>
      </c>
      <c r="T14" s="80" t="s">
        <v>166</v>
      </c>
      <c r="U14" s="80" t="s">
        <v>166</v>
      </c>
      <c r="V14" s="80" t="s">
        <v>166</v>
      </c>
      <c r="W14" s="80" t="s">
        <v>165</v>
      </c>
      <c r="X14" s="80" t="s">
        <v>165</v>
      </c>
      <c r="Y14" s="81" t="s">
        <v>258</v>
      </c>
    </row>
    <row r="15" spans="2:25" ht="157" customHeight="1" x14ac:dyDescent="0.15">
      <c r="B15" s="68">
        <v>6</v>
      </c>
      <c r="C15" s="138" t="s">
        <v>133</v>
      </c>
      <c r="D15" s="138"/>
      <c r="E15" s="139" t="s">
        <v>149</v>
      </c>
      <c r="F15" s="139"/>
      <c r="G15" s="139"/>
      <c r="H15" s="139" t="s">
        <v>143</v>
      </c>
      <c r="I15" s="139"/>
      <c r="J15" s="78" t="str">
        <f t="shared" si="0"/>
        <v xml:space="preserve">GLORIA JOHANNA MARROQUIN RODRIGUEZ </v>
      </c>
      <c r="K15" s="74">
        <v>6</v>
      </c>
      <c r="L15" s="139" t="s">
        <v>193</v>
      </c>
      <c r="M15" s="139"/>
      <c r="N15" s="80" t="s">
        <v>160</v>
      </c>
      <c r="O15" s="84" t="s">
        <v>167</v>
      </c>
      <c r="P15" s="84" t="s">
        <v>167</v>
      </c>
      <c r="Q15" s="84" t="s">
        <v>167</v>
      </c>
      <c r="R15" s="78" t="s">
        <v>193</v>
      </c>
      <c r="S15" s="84" t="s">
        <v>167</v>
      </c>
      <c r="T15" s="84" t="s">
        <v>167</v>
      </c>
      <c r="U15" s="84" t="s">
        <v>167</v>
      </c>
      <c r="V15" s="84" t="s">
        <v>167</v>
      </c>
      <c r="W15" s="80" t="s">
        <v>165</v>
      </c>
      <c r="X15" s="80" t="s">
        <v>165</v>
      </c>
      <c r="Y15" s="80" t="s">
        <v>249</v>
      </c>
    </row>
    <row r="16" spans="2:25" ht="323" customHeight="1" x14ac:dyDescent="0.15">
      <c r="B16" s="68">
        <v>7</v>
      </c>
      <c r="C16" s="138" t="s">
        <v>134</v>
      </c>
      <c r="D16" s="138"/>
      <c r="E16" s="139" t="s">
        <v>150</v>
      </c>
      <c r="F16" s="139"/>
      <c r="G16" s="139"/>
      <c r="H16" s="139" t="s">
        <v>143</v>
      </c>
      <c r="I16" s="139"/>
      <c r="J16" s="78" t="str">
        <f t="shared" si="0"/>
        <v xml:space="preserve">GLORIA JOHANNA MARROQUIN RODRIGUEZ </v>
      </c>
      <c r="K16" s="74">
        <v>7</v>
      </c>
      <c r="L16" s="139" t="s">
        <v>239</v>
      </c>
      <c r="M16" s="139"/>
      <c r="N16" s="80" t="s">
        <v>160</v>
      </c>
      <c r="O16" s="80" t="s">
        <v>168</v>
      </c>
      <c r="P16" s="80" t="s">
        <v>172</v>
      </c>
      <c r="Q16" s="80" t="s">
        <v>172</v>
      </c>
      <c r="R16" s="80" t="s">
        <v>185</v>
      </c>
      <c r="S16" s="80" t="s">
        <v>195</v>
      </c>
      <c r="T16" s="80" t="s">
        <v>211</v>
      </c>
      <c r="U16" s="80" t="s">
        <v>241</v>
      </c>
      <c r="V16" s="80" t="s">
        <v>165</v>
      </c>
      <c r="W16" s="80" t="s">
        <v>165</v>
      </c>
      <c r="X16" s="80" t="s">
        <v>240</v>
      </c>
      <c r="Y16" s="80" t="s">
        <v>250</v>
      </c>
    </row>
    <row r="17" spans="2:25" ht="140" customHeight="1" x14ac:dyDescent="0.15">
      <c r="B17" s="68">
        <v>8</v>
      </c>
      <c r="C17" s="138" t="s">
        <v>135</v>
      </c>
      <c r="D17" s="138"/>
      <c r="E17" s="139" t="s">
        <v>151</v>
      </c>
      <c r="F17" s="139"/>
      <c r="G17" s="139"/>
      <c r="H17" s="139" t="s">
        <v>143</v>
      </c>
      <c r="I17" s="139"/>
      <c r="J17" s="78" t="str">
        <f t="shared" si="0"/>
        <v xml:space="preserve">GLORIA JOHANNA MARROQUIN RODRIGUEZ </v>
      </c>
      <c r="K17" s="74">
        <v>13</v>
      </c>
      <c r="L17" s="139" t="s">
        <v>194</v>
      </c>
      <c r="M17" s="139"/>
      <c r="N17" s="80" t="s">
        <v>160</v>
      </c>
      <c r="O17" s="78" t="s">
        <v>157</v>
      </c>
      <c r="P17" s="78" t="s">
        <v>173</v>
      </c>
      <c r="Q17" s="78" t="s">
        <v>186</v>
      </c>
      <c r="R17" s="78" t="s">
        <v>194</v>
      </c>
      <c r="S17" s="78" t="s">
        <v>196</v>
      </c>
      <c r="T17" s="78" t="s">
        <v>206</v>
      </c>
      <c r="U17" s="78" t="s">
        <v>215</v>
      </c>
      <c r="V17" s="78" t="s">
        <v>223</v>
      </c>
      <c r="W17" s="78" t="s">
        <v>232</v>
      </c>
      <c r="X17" s="78" t="s">
        <v>245</v>
      </c>
      <c r="Y17" s="78" t="s">
        <v>251</v>
      </c>
    </row>
    <row r="18" spans="2:25" ht="388" customHeight="1" x14ac:dyDescent="0.15">
      <c r="B18" s="68">
        <v>9</v>
      </c>
      <c r="C18" s="138" t="s">
        <v>136</v>
      </c>
      <c r="D18" s="138"/>
      <c r="E18" s="139" t="s">
        <v>152</v>
      </c>
      <c r="F18" s="139"/>
      <c r="G18" s="139"/>
      <c r="H18" s="139" t="s">
        <v>143</v>
      </c>
      <c r="I18" s="139"/>
      <c r="J18" s="78" t="str">
        <f t="shared" si="0"/>
        <v xml:space="preserve">GLORIA JOHANNA MARROQUIN RODRIGUEZ </v>
      </c>
      <c r="K18" s="74">
        <v>13</v>
      </c>
      <c r="L18" s="139" t="s">
        <v>234</v>
      </c>
      <c r="M18" s="139"/>
      <c r="N18" s="80" t="s">
        <v>160</v>
      </c>
      <c r="O18" s="78" t="s">
        <v>158</v>
      </c>
      <c r="P18" s="78" t="s">
        <v>174</v>
      </c>
      <c r="Q18" s="78" t="s">
        <v>179</v>
      </c>
      <c r="R18" s="78" t="s">
        <v>187</v>
      </c>
      <c r="S18" s="78" t="s">
        <v>197</v>
      </c>
      <c r="T18" s="80" t="s">
        <v>207</v>
      </c>
      <c r="U18" s="80" t="s">
        <v>216</v>
      </c>
      <c r="V18" s="80" t="s">
        <v>224</v>
      </c>
      <c r="W18" s="80" t="s">
        <v>233</v>
      </c>
      <c r="X18" s="80" t="s">
        <v>242</v>
      </c>
      <c r="Y18" s="81" t="s">
        <v>252</v>
      </c>
    </row>
    <row r="19" spans="2:25" ht="409" customHeight="1" x14ac:dyDescent="0.15">
      <c r="B19" s="68">
        <v>10</v>
      </c>
      <c r="C19" s="138" t="s">
        <v>137</v>
      </c>
      <c r="D19" s="138"/>
      <c r="E19" s="139" t="s">
        <v>154</v>
      </c>
      <c r="F19" s="139"/>
      <c r="G19" s="139"/>
      <c r="H19" s="139" t="s">
        <v>143</v>
      </c>
      <c r="I19" s="139"/>
      <c r="J19" s="78" t="str">
        <f t="shared" si="0"/>
        <v xml:space="preserve">GLORIA JOHANNA MARROQUIN RODRIGUEZ </v>
      </c>
      <c r="K19" s="74">
        <v>13</v>
      </c>
      <c r="L19" s="139" t="s">
        <v>234</v>
      </c>
      <c r="M19" s="139"/>
      <c r="N19" s="80" t="s">
        <v>160</v>
      </c>
      <c r="O19" s="78" t="s">
        <v>158</v>
      </c>
      <c r="P19" s="78" t="s">
        <v>174</v>
      </c>
      <c r="Q19" s="78" t="s">
        <v>179</v>
      </c>
      <c r="R19" s="80" t="s">
        <v>188</v>
      </c>
      <c r="S19" s="78" t="s">
        <v>197</v>
      </c>
      <c r="T19" s="80" t="s">
        <v>207</v>
      </c>
      <c r="U19" s="80" t="s">
        <v>216</v>
      </c>
      <c r="V19" s="80" t="s">
        <v>225</v>
      </c>
      <c r="W19" s="80" t="s">
        <v>235</v>
      </c>
      <c r="X19" s="80" t="s">
        <v>242</v>
      </c>
      <c r="Y19" s="81" t="s">
        <v>253</v>
      </c>
    </row>
    <row r="20" spans="2:25" ht="125" customHeight="1" x14ac:dyDescent="0.15">
      <c r="B20" s="68">
        <v>11</v>
      </c>
      <c r="C20" s="138" t="s">
        <v>138</v>
      </c>
      <c r="D20" s="138"/>
      <c r="E20" s="139" t="s">
        <v>153</v>
      </c>
      <c r="F20" s="139"/>
      <c r="G20" s="139"/>
      <c r="H20" s="139" t="s">
        <v>143</v>
      </c>
      <c r="I20" s="139"/>
      <c r="J20" s="78" t="str">
        <f t="shared" si="0"/>
        <v xml:space="preserve">GLORIA JOHANNA MARROQUIN RODRIGUEZ </v>
      </c>
      <c r="K20" s="74">
        <v>4</v>
      </c>
      <c r="L20" s="139" t="s">
        <v>200</v>
      </c>
      <c r="M20" s="139"/>
      <c r="N20" s="80" t="s">
        <v>160</v>
      </c>
      <c r="O20" s="78" t="s">
        <v>159</v>
      </c>
      <c r="P20" s="78" t="s">
        <v>175</v>
      </c>
      <c r="Q20" s="78" t="s">
        <v>178</v>
      </c>
      <c r="R20" s="80" t="s">
        <v>189</v>
      </c>
      <c r="S20" s="78" t="s">
        <v>201</v>
      </c>
      <c r="T20" s="80" t="s">
        <v>208</v>
      </c>
      <c r="U20" s="80" t="s">
        <v>208</v>
      </c>
      <c r="V20" s="80" t="s">
        <v>208</v>
      </c>
      <c r="W20" s="80" t="s">
        <v>208</v>
      </c>
      <c r="X20" s="80" t="s">
        <v>208</v>
      </c>
      <c r="Y20" s="80" t="s">
        <v>254</v>
      </c>
    </row>
    <row r="21" spans="2:25" ht="170" customHeight="1" x14ac:dyDescent="0.15">
      <c r="B21" s="68">
        <v>12</v>
      </c>
      <c r="C21" s="138" t="s">
        <v>139</v>
      </c>
      <c r="D21" s="138"/>
      <c r="E21" s="139" t="s">
        <v>155</v>
      </c>
      <c r="F21" s="139"/>
      <c r="G21" s="139"/>
      <c r="H21" s="139" t="s">
        <v>143</v>
      </c>
      <c r="I21" s="139"/>
      <c r="J21" s="78" t="str">
        <f t="shared" si="0"/>
        <v xml:space="preserve">GLORIA JOHANNA MARROQUIN RODRIGUEZ </v>
      </c>
      <c r="K21" s="74">
        <v>1115</v>
      </c>
      <c r="L21" s="139" t="s">
        <v>227</v>
      </c>
      <c r="M21" s="139"/>
      <c r="N21" s="80" t="s">
        <v>160</v>
      </c>
      <c r="O21" s="80" t="s">
        <v>161</v>
      </c>
      <c r="P21" s="80" t="s">
        <v>176</v>
      </c>
      <c r="Q21" s="80" t="s">
        <v>191</v>
      </c>
      <c r="R21" s="80" t="s">
        <v>190</v>
      </c>
      <c r="S21" s="80" t="s">
        <v>198</v>
      </c>
      <c r="T21" s="80" t="s">
        <v>210</v>
      </c>
      <c r="U21" s="80" t="s">
        <v>217</v>
      </c>
      <c r="V21" s="80" t="s">
        <v>226</v>
      </c>
      <c r="W21" s="80" t="s">
        <v>236</v>
      </c>
      <c r="X21" s="80" t="s">
        <v>236</v>
      </c>
      <c r="Y21" s="80" t="s">
        <v>255</v>
      </c>
    </row>
    <row r="22" spans="2:25" ht="130" customHeight="1" x14ac:dyDescent="0.15">
      <c r="B22" s="68">
        <v>13</v>
      </c>
      <c r="C22" s="138" t="s">
        <v>140</v>
      </c>
      <c r="D22" s="138"/>
      <c r="E22" s="139" t="s">
        <v>156</v>
      </c>
      <c r="F22" s="139"/>
      <c r="G22" s="139"/>
      <c r="H22" s="139" t="s">
        <v>143</v>
      </c>
      <c r="I22" s="139"/>
      <c r="J22" s="78" t="str">
        <f t="shared" si="0"/>
        <v xml:space="preserve">GLORIA JOHANNA MARROQUIN RODRIGUEZ </v>
      </c>
      <c r="K22" s="74">
        <v>336</v>
      </c>
      <c r="L22" s="139" t="s">
        <v>228</v>
      </c>
      <c r="M22" s="139"/>
      <c r="N22" s="80" t="s">
        <v>160</v>
      </c>
      <c r="O22" s="80" t="s">
        <v>162</v>
      </c>
      <c r="P22" s="80" t="s">
        <v>177</v>
      </c>
      <c r="Q22" s="80" t="s">
        <v>180</v>
      </c>
      <c r="R22" s="80" t="s">
        <v>192</v>
      </c>
      <c r="S22" s="80" t="s">
        <v>199</v>
      </c>
      <c r="T22" s="80" t="s">
        <v>209</v>
      </c>
      <c r="U22" s="80" t="s">
        <v>209</v>
      </c>
      <c r="V22" s="80" t="s">
        <v>238</v>
      </c>
      <c r="W22" s="80" t="s">
        <v>237</v>
      </c>
      <c r="X22" s="80" t="s">
        <v>237</v>
      </c>
      <c r="Y22" s="80" t="s">
        <v>256</v>
      </c>
    </row>
    <row r="23" spans="2:25" ht="90" customHeight="1" x14ac:dyDescent="0.15">
      <c r="B23" s="68">
        <v>14</v>
      </c>
      <c r="C23" s="138"/>
      <c r="D23" s="138"/>
      <c r="E23" s="139"/>
      <c r="F23" s="139"/>
      <c r="G23" s="139"/>
      <c r="H23" s="139"/>
      <c r="I23" s="139"/>
      <c r="J23" s="78"/>
      <c r="K23" s="74"/>
      <c r="L23" s="139"/>
      <c r="M23" s="139"/>
      <c r="N23" s="80"/>
      <c r="O23" s="80"/>
      <c r="P23" s="80"/>
      <c r="Q23" s="80"/>
      <c r="R23" s="80"/>
      <c r="S23" s="80"/>
      <c r="T23" s="80"/>
      <c r="U23" s="80"/>
      <c r="V23" s="80"/>
      <c r="W23" s="80"/>
      <c r="X23" s="80"/>
      <c r="Y23" s="81"/>
    </row>
    <row r="24" spans="2:25" ht="90" customHeight="1" x14ac:dyDescent="0.15">
      <c r="B24" s="68">
        <v>15</v>
      </c>
      <c r="C24" s="138"/>
      <c r="D24" s="138"/>
      <c r="E24" s="139"/>
      <c r="F24" s="139"/>
      <c r="G24" s="139"/>
      <c r="H24" s="139"/>
      <c r="I24" s="139"/>
      <c r="J24" s="78"/>
      <c r="K24" s="74"/>
      <c r="L24" s="139"/>
      <c r="M24" s="139"/>
      <c r="N24" s="80"/>
      <c r="O24" s="80"/>
      <c r="P24" s="80"/>
      <c r="Q24" s="80"/>
      <c r="R24" s="80"/>
      <c r="S24" s="80"/>
      <c r="T24" s="80"/>
      <c r="U24" s="80"/>
      <c r="V24" s="80"/>
      <c r="W24" s="80"/>
      <c r="X24" s="80"/>
      <c r="Y24" s="81"/>
    </row>
    <row r="25" spans="2:25" ht="90" customHeight="1" x14ac:dyDescent="0.15">
      <c r="B25" s="68">
        <v>16</v>
      </c>
      <c r="C25" s="138"/>
      <c r="D25" s="138"/>
      <c r="E25" s="139"/>
      <c r="F25" s="139"/>
      <c r="G25" s="139"/>
      <c r="H25" s="139"/>
      <c r="I25" s="139"/>
      <c r="J25" s="78"/>
      <c r="K25" s="74"/>
      <c r="L25" s="139"/>
      <c r="M25" s="139"/>
      <c r="N25" s="80"/>
      <c r="O25" s="80"/>
      <c r="P25" s="80"/>
      <c r="Q25" s="80"/>
      <c r="R25" s="80"/>
      <c r="S25" s="80"/>
      <c r="T25" s="80"/>
      <c r="U25" s="80"/>
      <c r="V25" s="80"/>
      <c r="W25" s="80"/>
      <c r="X25" s="80"/>
      <c r="Y25" s="81"/>
    </row>
    <row r="26" spans="2:25" ht="90" customHeight="1" x14ac:dyDescent="0.15">
      <c r="B26" s="68">
        <v>17</v>
      </c>
      <c r="C26" s="138"/>
      <c r="D26" s="138"/>
      <c r="E26" s="139"/>
      <c r="F26" s="139"/>
      <c r="G26" s="139"/>
      <c r="H26" s="139"/>
      <c r="I26" s="139"/>
      <c r="J26" s="78"/>
      <c r="K26" s="74"/>
      <c r="L26" s="139"/>
      <c r="M26" s="139"/>
      <c r="N26" s="80"/>
      <c r="O26" s="80"/>
      <c r="P26" s="80"/>
      <c r="Q26" s="80"/>
      <c r="R26" s="80"/>
      <c r="S26" s="80"/>
      <c r="T26" s="80"/>
      <c r="U26" s="80"/>
      <c r="V26" s="80"/>
      <c r="W26" s="80"/>
      <c r="X26" s="80"/>
      <c r="Y26" s="81"/>
    </row>
    <row r="27" spans="2:25" ht="90" customHeight="1" x14ac:dyDescent="0.15">
      <c r="B27" s="68">
        <v>18</v>
      </c>
      <c r="C27" s="138"/>
      <c r="D27" s="138"/>
      <c r="E27" s="139"/>
      <c r="F27" s="139"/>
      <c r="G27" s="139"/>
      <c r="H27" s="139"/>
      <c r="I27" s="139"/>
      <c r="J27" s="78"/>
      <c r="K27" s="74"/>
      <c r="L27" s="139"/>
      <c r="M27" s="139"/>
      <c r="N27" s="80"/>
      <c r="O27" s="80"/>
      <c r="P27" s="80"/>
      <c r="Q27" s="80"/>
      <c r="R27" s="80"/>
      <c r="S27" s="80"/>
      <c r="T27" s="80"/>
      <c r="U27" s="80"/>
      <c r="V27" s="80"/>
      <c r="W27" s="80"/>
      <c r="X27" s="80"/>
      <c r="Y27" s="81"/>
    </row>
    <row r="28" spans="2:25" ht="90" customHeight="1" x14ac:dyDescent="0.15">
      <c r="B28" s="68">
        <v>19</v>
      </c>
      <c r="C28" s="138"/>
      <c r="D28" s="138"/>
      <c r="E28" s="139"/>
      <c r="F28" s="139"/>
      <c r="G28" s="139"/>
      <c r="H28" s="139"/>
      <c r="I28" s="139"/>
      <c r="J28" s="78"/>
      <c r="K28" s="74"/>
      <c r="L28" s="139"/>
      <c r="M28" s="139"/>
      <c r="N28" s="80"/>
      <c r="O28" s="80"/>
      <c r="P28" s="80"/>
      <c r="Q28" s="80"/>
      <c r="R28" s="80"/>
      <c r="S28" s="80"/>
      <c r="T28" s="80"/>
      <c r="U28" s="80"/>
      <c r="V28" s="80"/>
      <c r="W28" s="80"/>
      <c r="X28" s="80"/>
      <c r="Y28" s="81"/>
    </row>
    <row r="29" spans="2:25" ht="90" customHeight="1" x14ac:dyDescent="0.15">
      <c r="B29" s="68">
        <v>20</v>
      </c>
      <c r="C29" s="138"/>
      <c r="D29" s="138"/>
      <c r="E29" s="139"/>
      <c r="F29" s="139"/>
      <c r="G29" s="139"/>
      <c r="H29" s="139"/>
      <c r="I29" s="139"/>
      <c r="J29" s="78"/>
      <c r="K29" s="74"/>
      <c r="L29" s="139"/>
      <c r="M29" s="139"/>
      <c r="N29" s="80"/>
      <c r="O29" s="80"/>
      <c r="P29" s="80"/>
      <c r="Q29" s="80"/>
      <c r="R29" s="80"/>
      <c r="S29" s="80"/>
      <c r="T29" s="80"/>
      <c r="U29" s="80"/>
      <c r="V29" s="80"/>
      <c r="W29" s="80"/>
      <c r="X29" s="80"/>
      <c r="Y29" s="81"/>
    </row>
    <row r="30" spans="2:25" ht="90" customHeight="1" x14ac:dyDescent="0.15">
      <c r="B30" s="68">
        <v>21</v>
      </c>
      <c r="C30" s="138"/>
      <c r="D30" s="138"/>
      <c r="E30" s="139"/>
      <c r="F30" s="139"/>
      <c r="G30" s="139"/>
      <c r="H30" s="139"/>
      <c r="I30" s="139"/>
      <c r="J30" s="78"/>
      <c r="K30" s="74"/>
      <c r="L30" s="139"/>
      <c r="M30" s="139"/>
      <c r="N30" s="80"/>
      <c r="O30" s="80"/>
      <c r="P30" s="80"/>
      <c r="Q30" s="80"/>
      <c r="R30" s="80"/>
      <c r="S30" s="80"/>
      <c r="T30" s="80"/>
      <c r="U30" s="80"/>
      <c r="V30" s="80"/>
      <c r="W30" s="80"/>
      <c r="X30" s="80"/>
      <c r="Y30" s="81"/>
    </row>
    <row r="31" spans="2:25" ht="90" customHeight="1" x14ac:dyDescent="0.15">
      <c r="B31" s="68">
        <v>22</v>
      </c>
      <c r="C31" s="138"/>
      <c r="D31" s="138"/>
      <c r="E31" s="139"/>
      <c r="F31" s="139"/>
      <c r="G31" s="139"/>
      <c r="H31" s="139"/>
      <c r="I31" s="139"/>
      <c r="J31" s="78"/>
      <c r="K31" s="74"/>
      <c r="L31" s="139"/>
      <c r="M31" s="139"/>
      <c r="N31" s="80"/>
      <c r="O31" s="80"/>
      <c r="P31" s="80"/>
      <c r="Q31" s="80"/>
      <c r="R31" s="80"/>
      <c r="S31" s="80"/>
      <c r="T31" s="80"/>
      <c r="U31" s="80"/>
      <c r="V31" s="80"/>
      <c r="W31" s="80"/>
      <c r="X31" s="80"/>
      <c r="Y31" s="81"/>
    </row>
    <row r="32" spans="2:25" ht="90" customHeight="1" x14ac:dyDescent="0.15">
      <c r="B32" s="68">
        <v>23</v>
      </c>
      <c r="C32" s="138"/>
      <c r="D32" s="138"/>
      <c r="E32" s="139"/>
      <c r="F32" s="139"/>
      <c r="G32" s="139"/>
      <c r="H32" s="139"/>
      <c r="I32" s="139"/>
      <c r="J32" s="78"/>
      <c r="K32" s="74"/>
      <c r="L32" s="139"/>
      <c r="M32" s="139"/>
      <c r="N32" s="80"/>
      <c r="O32" s="80"/>
      <c r="P32" s="80"/>
      <c r="Q32" s="80"/>
      <c r="R32" s="80"/>
      <c r="S32" s="80"/>
      <c r="T32" s="80"/>
      <c r="U32" s="80"/>
      <c r="V32" s="80"/>
      <c r="W32" s="80"/>
      <c r="X32" s="80"/>
      <c r="Y32" s="81"/>
    </row>
    <row r="33" spans="2:25" ht="90" customHeight="1" x14ac:dyDescent="0.15">
      <c r="B33" s="68">
        <v>24</v>
      </c>
      <c r="C33" s="138"/>
      <c r="D33" s="138"/>
      <c r="E33" s="139"/>
      <c r="F33" s="139"/>
      <c r="G33" s="139"/>
      <c r="H33" s="139"/>
      <c r="I33" s="139"/>
      <c r="J33" s="78"/>
      <c r="K33" s="74"/>
      <c r="L33" s="139"/>
      <c r="M33" s="139"/>
      <c r="N33" s="80"/>
      <c r="O33" s="80"/>
      <c r="P33" s="80"/>
      <c r="Q33" s="80"/>
      <c r="R33" s="80"/>
      <c r="S33" s="80"/>
      <c r="T33" s="80"/>
      <c r="U33" s="80"/>
      <c r="V33" s="80"/>
      <c r="W33" s="80"/>
      <c r="X33" s="80"/>
      <c r="Y33" s="81"/>
    </row>
    <row r="34" spans="2:25" ht="90" customHeight="1" thickBot="1" x14ac:dyDescent="0.2">
      <c r="B34" s="69">
        <v>25</v>
      </c>
      <c r="C34" s="140"/>
      <c r="D34" s="140"/>
      <c r="E34" s="141"/>
      <c r="F34" s="141"/>
      <c r="G34" s="141"/>
      <c r="H34" s="141"/>
      <c r="I34" s="141"/>
      <c r="J34" s="79"/>
      <c r="K34" s="75"/>
      <c r="L34" s="141"/>
      <c r="M34" s="141"/>
      <c r="N34" s="82"/>
      <c r="O34" s="82"/>
      <c r="P34" s="82"/>
      <c r="Q34" s="82"/>
      <c r="R34" s="82"/>
      <c r="S34" s="82"/>
      <c r="T34" s="82"/>
      <c r="U34" s="82"/>
      <c r="V34" s="82"/>
      <c r="W34" s="82"/>
      <c r="X34" s="82"/>
      <c r="Y34" s="83"/>
    </row>
    <row r="35" spans="2:25" ht="43.5" hidden="1" customHeight="1" thickBot="1" x14ac:dyDescent="0.2">
      <c r="B35" s="142" t="s">
        <v>46</v>
      </c>
      <c r="C35" s="143"/>
      <c r="D35" s="143"/>
      <c r="E35" s="143"/>
      <c r="F35" s="143"/>
      <c r="G35" s="143"/>
      <c r="H35" s="143"/>
      <c r="I35" s="143"/>
      <c r="J35" s="143"/>
      <c r="K35" s="143"/>
      <c r="L35" s="143"/>
      <c r="M35" s="144"/>
    </row>
    <row r="36" spans="2:25" s="10" customFormat="1" ht="17.25" hidden="1" customHeight="1" x14ac:dyDescent="0.15">
      <c r="B36" s="145" t="s">
        <v>47</v>
      </c>
      <c r="C36" s="147" t="s">
        <v>48</v>
      </c>
      <c r="D36" s="149" t="s">
        <v>49</v>
      </c>
      <c r="E36" s="150"/>
      <c r="F36" s="147" t="s">
        <v>50</v>
      </c>
      <c r="G36" s="147" t="s">
        <v>51</v>
      </c>
      <c r="H36" s="147" t="s">
        <v>52</v>
      </c>
      <c r="I36" s="153" t="s">
        <v>53</v>
      </c>
      <c r="J36" s="154"/>
      <c r="K36" s="145" t="s">
        <v>54</v>
      </c>
      <c r="L36" s="156" t="s">
        <v>40</v>
      </c>
      <c r="M36" s="157"/>
    </row>
    <row r="37" spans="2:25" s="10" customFormat="1" ht="38.25" hidden="1" customHeight="1" x14ac:dyDescent="0.15">
      <c r="B37" s="146"/>
      <c r="C37" s="148"/>
      <c r="D37" s="151"/>
      <c r="E37" s="152"/>
      <c r="F37" s="148"/>
      <c r="G37" s="148"/>
      <c r="H37" s="148"/>
      <c r="I37" s="11" t="s">
        <v>55</v>
      </c>
      <c r="J37" s="12" t="s">
        <v>56</v>
      </c>
      <c r="K37" s="146"/>
      <c r="L37" s="11" t="s">
        <v>57</v>
      </c>
      <c r="M37" s="13" t="s">
        <v>58</v>
      </c>
    </row>
    <row r="38" spans="2:25" s="21" customFormat="1" ht="132.75" hidden="1" customHeight="1" x14ac:dyDescent="0.2">
      <c r="B38" s="14">
        <v>1</v>
      </c>
      <c r="C38" s="15"/>
      <c r="D38" s="158"/>
      <c r="E38" s="158"/>
      <c r="F38" s="16"/>
      <c r="G38" s="16"/>
      <c r="H38" s="16"/>
      <c r="I38" s="17"/>
      <c r="J38" s="18"/>
      <c r="K38" s="16"/>
      <c r="L38" s="19"/>
      <c r="M38" s="20" t="s">
        <v>59</v>
      </c>
    </row>
    <row r="39" spans="2:25" s="21" customFormat="1" ht="80.25" hidden="1" customHeight="1" x14ac:dyDescent="0.2">
      <c r="B39" s="22">
        <v>1</v>
      </c>
      <c r="C39" s="23"/>
      <c r="D39" s="159"/>
      <c r="E39" s="159"/>
      <c r="F39" s="24"/>
      <c r="G39" s="24"/>
      <c r="H39" s="24"/>
      <c r="I39" s="25"/>
      <c r="J39" s="26"/>
      <c r="K39" s="24"/>
      <c r="L39" s="27"/>
      <c r="M39" s="28"/>
    </row>
    <row r="40" spans="2:25" s="21" customFormat="1" ht="80.25" hidden="1" customHeight="1" x14ac:dyDescent="0.2">
      <c r="B40" s="22"/>
      <c r="C40" s="29"/>
      <c r="D40" s="155"/>
      <c r="E40" s="155"/>
      <c r="F40" s="24"/>
      <c r="G40" s="24"/>
      <c r="H40" s="24"/>
      <c r="I40" s="25"/>
      <c r="J40" s="26"/>
      <c r="K40" s="24"/>
      <c r="L40" s="30"/>
      <c r="M40" s="31"/>
    </row>
    <row r="41" spans="2:25" s="21" customFormat="1" ht="80.25" hidden="1" customHeight="1" x14ac:dyDescent="0.2">
      <c r="B41" s="22"/>
      <c r="C41" s="29"/>
      <c r="D41" s="155"/>
      <c r="E41" s="155"/>
      <c r="F41" s="24"/>
      <c r="G41" s="24"/>
      <c r="H41" s="24"/>
      <c r="I41" s="25"/>
      <c r="J41" s="26"/>
      <c r="K41" s="24"/>
      <c r="L41" s="27"/>
      <c r="M41" s="28"/>
    </row>
    <row r="42" spans="2:25" s="21" customFormat="1" ht="80.25" hidden="1" customHeight="1" x14ac:dyDescent="0.2">
      <c r="B42" s="22"/>
      <c r="C42" s="29"/>
      <c r="D42" s="155"/>
      <c r="E42" s="155"/>
      <c r="F42" s="24"/>
      <c r="G42" s="24"/>
      <c r="H42" s="24"/>
      <c r="I42" s="25"/>
      <c r="J42" s="26"/>
      <c r="K42" s="24"/>
      <c r="L42" s="30"/>
      <c r="M42" s="31"/>
    </row>
    <row r="43" spans="2:25" s="21" customFormat="1" ht="80.25" hidden="1" customHeight="1" x14ac:dyDescent="0.2">
      <c r="B43" s="22"/>
      <c r="C43" s="29"/>
      <c r="D43" s="155"/>
      <c r="E43" s="155"/>
      <c r="F43" s="24"/>
      <c r="G43" s="24"/>
      <c r="H43" s="24"/>
      <c r="I43" s="25"/>
      <c r="J43" s="26"/>
      <c r="K43" s="32"/>
      <c r="L43" s="30"/>
      <c r="M43" s="33"/>
    </row>
    <row r="44" spans="2:25" s="21" customFormat="1" ht="80.25" hidden="1" customHeight="1" x14ac:dyDescent="0.2">
      <c r="B44" s="22"/>
      <c r="C44" s="29"/>
      <c r="D44" s="155"/>
      <c r="E44" s="155"/>
      <c r="F44" s="24"/>
      <c r="G44" s="24"/>
      <c r="H44" s="24"/>
      <c r="I44" s="25"/>
      <c r="J44" s="26"/>
      <c r="K44" s="24"/>
      <c r="L44" s="27"/>
      <c r="M44" s="28"/>
    </row>
    <row r="45" spans="2:25" s="21" customFormat="1" ht="80.25" hidden="1" customHeight="1" x14ac:dyDescent="0.2">
      <c r="B45" s="22"/>
      <c r="C45" s="29"/>
      <c r="D45" s="155"/>
      <c r="E45" s="155"/>
      <c r="F45" s="24"/>
      <c r="G45" s="24"/>
      <c r="H45" s="24"/>
      <c r="I45" s="25"/>
      <c r="J45" s="26"/>
      <c r="K45" s="24"/>
      <c r="L45" s="30"/>
      <c r="M45" s="34"/>
    </row>
    <row r="46" spans="2:25" s="21" customFormat="1" ht="80.25" hidden="1" customHeight="1" x14ac:dyDescent="0.2">
      <c r="B46" s="22"/>
      <c r="C46" s="29"/>
      <c r="D46" s="155"/>
      <c r="E46" s="155"/>
      <c r="F46" s="24"/>
      <c r="G46" s="24"/>
      <c r="H46" s="24"/>
      <c r="I46" s="25"/>
      <c r="J46" s="26"/>
      <c r="K46" s="24"/>
      <c r="L46" s="27"/>
      <c r="M46" s="28"/>
    </row>
    <row r="47" spans="2:25" s="21" customFormat="1" ht="80.25" hidden="1" customHeight="1" x14ac:dyDescent="0.2">
      <c r="B47" s="22"/>
      <c r="C47" s="35"/>
      <c r="D47" s="155"/>
      <c r="E47" s="155"/>
      <c r="F47" s="24"/>
      <c r="G47" s="24"/>
      <c r="H47" s="24"/>
      <c r="I47" s="25"/>
      <c r="J47" s="26"/>
      <c r="K47" s="24"/>
      <c r="L47" s="27"/>
      <c r="M47" s="28"/>
    </row>
    <row r="48" spans="2:25" s="21" customFormat="1" ht="80.25" hidden="1" customHeight="1" x14ac:dyDescent="0.2">
      <c r="B48" s="22"/>
      <c r="C48" s="35"/>
      <c r="D48" s="155"/>
      <c r="E48" s="155"/>
      <c r="F48" s="24"/>
      <c r="G48" s="24"/>
      <c r="H48" s="24"/>
      <c r="I48" s="25"/>
      <c r="J48" s="26"/>
      <c r="K48" s="24"/>
      <c r="L48" s="36"/>
      <c r="M48" s="37"/>
    </row>
    <row r="49" spans="2:13" s="21" customFormat="1" ht="80.25" hidden="1" customHeight="1" x14ac:dyDescent="0.2">
      <c r="B49" s="22"/>
      <c r="C49" s="35"/>
      <c r="D49" s="155"/>
      <c r="E49" s="155"/>
      <c r="F49" s="24"/>
      <c r="G49" s="24"/>
      <c r="H49" s="24"/>
      <c r="I49" s="25"/>
      <c r="J49" s="26"/>
      <c r="K49" s="24"/>
      <c r="L49" s="30"/>
      <c r="M49" s="31"/>
    </row>
    <row r="50" spans="2:13" s="21" customFormat="1" ht="80.25" hidden="1" customHeight="1" x14ac:dyDescent="0.2">
      <c r="B50" s="22"/>
      <c r="C50" s="35"/>
      <c r="D50" s="155"/>
      <c r="E50" s="155"/>
      <c r="F50" s="24"/>
      <c r="G50" s="24"/>
      <c r="H50" s="24"/>
      <c r="I50" s="25"/>
      <c r="J50" s="26"/>
      <c r="K50" s="24"/>
      <c r="L50" s="30"/>
      <c r="M50" s="31"/>
    </row>
    <row r="51" spans="2:13" s="21" customFormat="1" ht="80.25" hidden="1" customHeight="1" x14ac:dyDescent="0.2">
      <c r="B51" s="22"/>
      <c r="C51" s="35"/>
      <c r="D51" s="155"/>
      <c r="E51" s="155"/>
      <c r="F51" s="24"/>
      <c r="G51" s="24"/>
      <c r="H51" s="24"/>
      <c r="I51" s="25"/>
      <c r="J51" s="26"/>
      <c r="K51" s="24"/>
      <c r="L51" s="30"/>
      <c r="M51" s="31"/>
    </row>
    <row r="52" spans="2:13" s="21" customFormat="1" ht="80.25" hidden="1" customHeight="1" x14ac:dyDescent="0.2">
      <c r="B52" s="22"/>
      <c r="C52" s="35"/>
      <c r="D52" s="155"/>
      <c r="E52" s="155"/>
      <c r="F52" s="24"/>
      <c r="G52" s="24"/>
      <c r="H52" s="24"/>
      <c r="I52" s="25"/>
      <c r="J52" s="26"/>
      <c r="K52" s="24"/>
      <c r="L52" s="30"/>
      <c r="M52" s="31"/>
    </row>
    <row r="53" spans="2:13" s="21" customFormat="1" ht="80.25" hidden="1" customHeight="1" x14ac:dyDescent="0.2">
      <c r="B53" s="22"/>
      <c r="C53" s="35"/>
      <c r="D53" s="155"/>
      <c r="E53" s="155"/>
      <c r="F53" s="24"/>
      <c r="G53" s="24"/>
      <c r="H53" s="24"/>
      <c r="I53" s="25"/>
      <c r="J53" s="26"/>
      <c r="K53" s="24"/>
      <c r="L53" s="30"/>
      <c r="M53" s="31"/>
    </row>
    <row r="54" spans="2:13" s="21" customFormat="1" ht="80.25" hidden="1" customHeight="1" x14ac:dyDescent="0.2">
      <c r="B54" s="22"/>
      <c r="C54" s="35"/>
      <c r="D54" s="155"/>
      <c r="E54" s="155"/>
      <c r="F54" s="24"/>
      <c r="G54" s="24"/>
      <c r="H54" s="24"/>
      <c r="I54" s="25"/>
      <c r="J54" s="26"/>
      <c r="K54" s="24"/>
      <c r="L54" s="30"/>
      <c r="M54" s="31"/>
    </row>
    <row r="55" spans="2:13" s="21" customFormat="1" ht="80.25" hidden="1" customHeight="1" x14ac:dyDescent="0.2">
      <c r="B55" s="22"/>
      <c r="C55" s="35"/>
      <c r="D55" s="155"/>
      <c r="E55" s="155"/>
      <c r="F55" s="24"/>
      <c r="G55" s="24"/>
      <c r="H55" s="24"/>
      <c r="I55" s="25"/>
      <c r="J55" s="26"/>
      <c r="K55" s="24"/>
      <c r="L55" s="30"/>
      <c r="M55" s="31"/>
    </row>
    <row r="56" spans="2:13" s="21" customFormat="1" ht="80.25" hidden="1" customHeight="1" x14ac:dyDescent="0.2">
      <c r="B56" s="22"/>
      <c r="C56" s="35"/>
      <c r="D56" s="155"/>
      <c r="E56" s="155"/>
      <c r="F56" s="24"/>
      <c r="G56" s="24"/>
      <c r="H56" s="24"/>
      <c r="I56" s="25"/>
      <c r="J56" s="26"/>
      <c r="K56" s="24"/>
      <c r="L56" s="30"/>
      <c r="M56" s="31"/>
    </row>
    <row r="57" spans="2:13" s="21" customFormat="1" ht="80.25" hidden="1" customHeight="1" x14ac:dyDescent="0.2">
      <c r="B57" s="22"/>
      <c r="C57" s="35"/>
      <c r="D57" s="155"/>
      <c r="E57" s="155"/>
      <c r="F57" s="24"/>
      <c r="G57" s="24"/>
      <c r="H57" s="24"/>
      <c r="I57" s="25"/>
      <c r="J57" s="26"/>
      <c r="K57" s="24"/>
      <c r="L57" s="30"/>
      <c r="M57" s="31"/>
    </row>
    <row r="58" spans="2:13" s="21" customFormat="1" ht="80.25" hidden="1" customHeight="1" x14ac:dyDescent="0.2">
      <c r="B58" s="22"/>
      <c r="C58" s="35"/>
      <c r="D58" s="155"/>
      <c r="E58" s="155"/>
      <c r="F58" s="24"/>
      <c r="G58" s="24"/>
      <c r="H58" s="24"/>
      <c r="I58" s="25"/>
      <c r="J58" s="26"/>
      <c r="K58" s="24"/>
      <c r="L58" s="30"/>
      <c r="M58" s="31"/>
    </row>
    <row r="59" spans="2:13" s="21" customFormat="1" ht="80.25" hidden="1" customHeight="1" x14ac:dyDescent="0.2">
      <c r="B59" s="22"/>
      <c r="C59" s="35"/>
      <c r="D59" s="155"/>
      <c r="E59" s="155"/>
      <c r="F59" s="24"/>
      <c r="G59" s="24"/>
      <c r="H59" s="24"/>
      <c r="I59" s="25"/>
      <c r="J59" s="26"/>
      <c r="K59" s="24"/>
      <c r="L59" s="30"/>
      <c r="M59" s="31"/>
    </row>
    <row r="60" spans="2:13" s="21" customFormat="1" ht="80.25" hidden="1" customHeight="1" x14ac:dyDescent="0.2">
      <c r="B60" s="22"/>
      <c r="C60" s="35"/>
      <c r="D60" s="155"/>
      <c r="E60" s="155"/>
      <c r="F60" s="24"/>
      <c r="G60" s="24"/>
      <c r="H60" s="24"/>
      <c r="I60" s="25"/>
      <c r="J60" s="26"/>
      <c r="K60" s="24"/>
      <c r="L60" s="30"/>
      <c r="M60" s="31"/>
    </row>
    <row r="61" spans="2:13" s="21" customFormat="1" ht="80.25" hidden="1" customHeight="1" x14ac:dyDescent="0.2">
      <c r="B61" s="22"/>
      <c r="C61" s="35"/>
      <c r="D61" s="155"/>
      <c r="E61" s="155"/>
      <c r="F61" s="24"/>
      <c r="G61" s="24"/>
      <c r="H61" s="24"/>
      <c r="I61" s="25"/>
      <c r="J61" s="26"/>
      <c r="K61" s="24"/>
      <c r="L61" s="30"/>
      <c r="M61" s="31"/>
    </row>
    <row r="62" spans="2:13" s="21" customFormat="1" ht="80.25" hidden="1" customHeight="1" x14ac:dyDescent="0.2">
      <c r="B62" s="22"/>
      <c r="C62" s="35"/>
      <c r="D62" s="155"/>
      <c r="E62" s="155"/>
      <c r="F62" s="24"/>
      <c r="G62" s="24"/>
      <c r="H62" s="24"/>
      <c r="I62" s="25"/>
      <c r="J62" s="26"/>
      <c r="K62" s="24"/>
      <c r="L62" s="30"/>
      <c r="M62" s="31"/>
    </row>
    <row r="63" spans="2:13" s="21" customFormat="1" ht="80.25" hidden="1" customHeight="1" x14ac:dyDescent="0.2">
      <c r="B63" s="22"/>
      <c r="C63" s="35"/>
      <c r="D63" s="155"/>
      <c r="E63" s="155"/>
      <c r="F63" s="24"/>
      <c r="G63" s="24"/>
      <c r="H63" s="24"/>
      <c r="I63" s="25"/>
      <c r="J63" s="26"/>
      <c r="K63" s="24"/>
      <c r="L63" s="30"/>
      <c r="M63" s="31"/>
    </row>
    <row r="64" spans="2:13" s="21" customFormat="1" ht="80.25" hidden="1" customHeight="1" x14ac:dyDescent="0.2">
      <c r="B64" s="22"/>
      <c r="C64" s="35"/>
      <c r="D64" s="155"/>
      <c r="E64" s="155"/>
      <c r="F64" s="24"/>
      <c r="G64" s="24"/>
      <c r="H64" s="24"/>
      <c r="I64" s="25"/>
      <c r="J64" s="26"/>
      <c r="K64" s="24"/>
      <c r="L64" s="30"/>
      <c r="M64" s="31"/>
    </row>
    <row r="65" spans="2:13" s="21" customFormat="1" ht="80.25" hidden="1" customHeight="1" x14ac:dyDescent="0.2">
      <c r="B65" s="22"/>
      <c r="C65" s="35"/>
      <c r="D65" s="155"/>
      <c r="E65" s="155"/>
      <c r="F65" s="24"/>
      <c r="G65" s="24"/>
      <c r="H65" s="24"/>
      <c r="I65" s="25"/>
      <c r="J65" s="26"/>
      <c r="K65" s="24"/>
      <c r="L65" s="30"/>
      <c r="M65" s="31"/>
    </row>
    <row r="66" spans="2:13" s="21" customFormat="1" ht="80.25" hidden="1" customHeight="1" x14ac:dyDescent="0.2">
      <c r="B66" s="22"/>
      <c r="C66" s="35"/>
      <c r="D66" s="155"/>
      <c r="E66" s="155"/>
      <c r="F66" s="24"/>
      <c r="G66" s="24"/>
      <c r="H66" s="24"/>
      <c r="I66" s="25"/>
      <c r="J66" s="26"/>
      <c r="K66" s="24"/>
      <c r="L66" s="30"/>
      <c r="M66" s="31"/>
    </row>
    <row r="67" spans="2:13" s="21" customFormat="1" ht="80.25" hidden="1" customHeight="1" x14ac:dyDescent="0.2">
      <c r="B67" s="22"/>
      <c r="C67" s="35"/>
      <c r="D67" s="155"/>
      <c r="E67" s="155"/>
      <c r="F67" s="24"/>
      <c r="G67" s="24"/>
      <c r="H67" s="24"/>
      <c r="I67" s="25"/>
      <c r="J67" s="26"/>
      <c r="K67" s="24"/>
      <c r="L67" s="30"/>
      <c r="M67" s="31"/>
    </row>
    <row r="68" spans="2:13" s="21" customFormat="1" ht="80.25" hidden="1" customHeight="1" x14ac:dyDescent="0.2">
      <c r="B68" s="22"/>
      <c r="C68" s="35"/>
      <c r="D68" s="155"/>
      <c r="E68" s="155"/>
      <c r="F68" s="24"/>
      <c r="G68" s="24"/>
      <c r="H68" s="24"/>
      <c r="I68" s="25"/>
      <c r="J68" s="26"/>
      <c r="K68" s="24"/>
      <c r="L68" s="30"/>
      <c r="M68" s="31"/>
    </row>
    <row r="69" spans="2:13" s="21" customFormat="1" ht="80.25" hidden="1" customHeight="1" x14ac:dyDescent="0.2">
      <c r="B69" s="22"/>
      <c r="C69" s="35"/>
      <c r="D69" s="155"/>
      <c r="E69" s="155"/>
      <c r="F69" s="24"/>
      <c r="G69" s="24"/>
      <c r="H69" s="24"/>
      <c r="I69" s="25"/>
      <c r="J69" s="26"/>
      <c r="K69" s="24"/>
      <c r="L69" s="30"/>
      <c r="M69" s="31"/>
    </row>
    <row r="70" spans="2:13" s="21" customFormat="1" ht="80.25" hidden="1" customHeight="1" x14ac:dyDescent="0.2">
      <c r="B70" s="22"/>
      <c r="C70" s="35"/>
      <c r="D70" s="155"/>
      <c r="E70" s="155"/>
      <c r="F70" s="24"/>
      <c r="G70" s="24"/>
      <c r="H70" s="24"/>
      <c r="I70" s="25"/>
      <c r="J70" s="26"/>
      <c r="K70" s="24"/>
      <c r="L70" s="30"/>
      <c r="M70" s="31"/>
    </row>
    <row r="71" spans="2:13" s="21" customFormat="1" ht="80.25" hidden="1" customHeight="1" x14ac:dyDescent="0.2">
      <c r="B71" s="22"/>
      <c r="C71" s="35"/>
      <c r="D71" s="155"/>
      <c r="E71" s="155"/>
      <c r="F71" s="24"/>
      <c r="G71" s="24"/>
      <c r="H71" s="24"/>
      <c r="I71" s="25"/>
      <c r="J71" s="26"/>
      <c r="K71" s="24"/>
      <c r="L71" s="30"/>
      <c r="M71" s="31"/>
    </row>
    <row r="72" spans="2:13" s="21" customFormat="1" ht="80.25" hidden="1" customHeight="1" x14ac:dyDescent="0.2">
      <c r="B72" s="22"/>
      <c r="C72" s="29"/>
      <c r="D72" s="155"/>
      <c r="E72" s="155"/>
      <c r="F72" s="24"/>
      <c r="G72" s="24"/>
      <c r="H72" s="24"/>
      <c r="I72" s="25"/>
      <c r="J72" s="26"/>
      <c r="K72" s="24"/>
      <c r="L72" s="30"/>
      <c r="M72" s="31"/>
    </row>
    <row r="73" spans="2:13" s="21" customFormat="1" ht="80.25" hidden="1" customHeight="1" x14ac:dyDescent="0.2">
      <c r="B73" s="38"/>
      <c r="C73" s="39"/>
      <c r="D73" s="160"/>
      <c r="E73" s="160"/>
      <c r="F73" s="39"/>
      <c r="G73" s="39"/>
      <c r="H73" s="39"/>
      <c r="I73" s="40"/>
      <c r="J73" s="40"/>
      <c r="K73" s="41"/>
      <c r="L73" s="42"/>
      <c r="M73" s="43"/>
    </row>
    <row r="74" spans="2:13" s="45" customFormat="1" ht="18.75" customHeight="1" x14ac:dyDescent="0.15">
      <c r="B74" s="161"/>
      <c r="C74" s="161"/>
      <c r="D74" s="161"/>
      <c r="E74" s="161"/>
      <c r="F74" s="44"/>
      <c r="G74" s="44"/>
      <c r="H74" s="44"/>
      <c r="L74" s="46"/>
      <c r="M74" s="47"/>
    </row>
    <row r="80" spans="2:13" ht="14" thickBot="1" x14ac:dyDescent="0.2">
      <c r="E80" s="48"/>
      <c r="F80" s="48"/>
      <c r="J80" s="48"/>
      <c r="K80" s="48"/>
      <c r="L80" s="48"/>
    </row>
    <row r="81" spans="5:14" ht="28.5" customHeight="1" x14ac:dyDescent="0.2">
      <c r="E81" s="162" t="s">
        <v>91</v>
      </c>
      <c r="F81" s="162"/>
      <c r="G81" s="49"/>
      <c r="I81" s="1"/>
      <c r="J81" s="163" t="s">
        <v>85</v>
      </c>
      <c r="K81" s="163"/>
      <c r="L81" s="163"/>
      <c r="N81" s="76"/>
    </row>
    <row r="82" spans="5:14" ht="16" x14ac:dyDescent="0.2">
      <c r="H82" s="1"/>
    </row>
    <row r="175" spans="2:2" ht="15" hidden="1" x14ac:dyDescent="0.2">
      <c r="B175" t="s">
        <v>1</v>
      </c>
    </row>
    <row r="176" spans="2:2" ht="15" hidden="1" x14ac:dyDescent="0.2">
      <c r="B176" s="2" t="s">
        <v>2</v>
      </c>
    </row>
    <row r="177" spans="2:2" ht="15" hidden="1" x14ac:dyDescent="0.2">
      <c r="B177" s="2" t="s">
        <v>3</v>
      </c>
    </row>
    <row r="178" spans="2:2" ht="15" hidden="1" x14ac:dyDescent="0.2">
      <c r="B178" s="2" t="s">
        <v>4</v>
      </c>
    </row>
    <row r="179" spans="2:2" ht="15" hidden="1" x14ac:dyDescent="0.2">
      <c r="B179" s="2" t="s">
        <v>5</v>
      </c>
    </row>
    <row r="180" spans="2:2" ht="15" hidden="1" x14ac:dyDescent="0.2">
      <c r="B180" s="2" t="s">
        <v>6</v>
      </c>
    </row>
    <row r="181" spans="2:2" ht="15" hidden="1" x14ac:dyDescent="0.2">
      <c r="B181" s="2" t="s">
        <v>7</v>
      </c>
    </row>
    <row r="182" spans="2:2" ht="15" hidden="1" x14ac:dyDescent="0.2">
      <c r="B182" s="2" t="s">
        <v>8</v>
      </c>
    </row>
    <row r="183" spans="2:2" ht="15" hidden="1" x14ac:dyDescent="0.2">
      <c r="B183" s="2" t="s">
        <v>9</v>
      </c>
    </row>
    <row r="184" spans="2:2" ht="15" hidden="1" x14ac:dyDescent="0.2">
      <c r="B184" s="2" t="s">
        <v>10</v>
      </c>
    </row>
    <row r="185" spans="2:2" ht="15" hidden="1" x14ac:dyDescent="0.2">
      <c r="B185" s="2" t="s">
        <v>11</v>
      </c>
    </row>
    <row r="186" spans="2:2" ht="15" hidden="1" x14ac:dyDescent="0.2">
      <c r="B186" s="2" t="s">
        <v>12</v>
      </c>
    </row>
    <row r="187" spans="2:2" ht="15" hidden="1" x14ac:dyDescent="0.2">
      <c r="B187" s="2" t="s">
        <v>13</v>
      </c>
    </row>
    <row r="188" spans="2:2" ht="15" hidden="1" x14ac:dyDescent="0.2">
      <c r="B188" s="2" t="s">
        <v>14</v>
      </c>
    </row>
    <row r="189" spans="2:2" ht="15" hidden="1" x14ac:dyDescent="0.2">
      <c r="B189" s="2" t="s">
        <v>15</v>
      </c>
    </row>
    <row r="190" spans="2:2" ht="15" hidden="1" x14ac:dyDescent="0.2">
      <c r="B190" s="2" t="s">
        <v>16</v>
      </c>
    </row>
    <row r="191" spans="2:2" ht="15" hidden="1" x14ac:dyDescent="0.2">
      <c r="B191" s="2" t="s">
        <v>0</v>
      </c>
    </row>
    <row r="192" spans="2:2" ht="15" hidden="1" x14ac:dyDescent="0.2">
      <c r="B192" s="2" t="s">
        <v>17</v>
      </c>
    </row>
    <row r="193" spans="2:2" ht="15" hidden="1" x14ac:dyDescent="0.2">
      <c r="B193" s="2" t="s">
        <v>18</v>
      </c>
    </row>
    <row r="194" spans="2:2" ht="15" hidden="1" x14ac:dyDescent="0.2">
      <c r="B194" s="2" t="s">
        <v>19</v>
      </c>
    </row>
    <row r="195" spans="2:2" ht="15" hidden="1" x14ac:dyDescent="0.2">
      <c r="B195" s="2" t="s">
        <v>20</v>
      </c>
    </row>
    <row r="196" spans="2:2" ht="15" hidden="1" x14ac:dyDescent="0.2">
      <c r="B196" s="2" t="s">
        <v>21</v>
      </c>
    </row>
    <row r="197" spans="2:2" ht="15" hidden="1" x14ac:dyDescent="0.2">
      <c r="B197" s="2" t="s">
        <v>22</v>
      </c>
    </row>
    <row r="198" spans="2:2" ht="15" hidden="1" x14ac:dyDescent="0.2">
      <c r="B198" s="2" t="s">
        <v>23</v>
      </c>
    </row>
    <row r="199" spans="2:2" ht="15" hidden="1" x14ac:dyDescent="0.2">
      <c r="B199" s="2" t="s">
        <v>24</v>
      </c>
    </row>
    <row r="200" spans="2:2" ht="15" hidden="1" x14ac:dyDescent="0.2">
      <c r="B200" s="2" t="s">
        <v>25</v>
      </c>
    </row>
    <row r="201" spans="2:2" ht="15" hidden="1" x14ac:dyDescent="0.2">
      <c r="B201" s="2" t="s">
        <v>26</v>
      </c>
    </row>
    <row r="202" spans="2:2" ht="15" hidden="1" x14ac:dyDescent="0.2">
      <c r="B202" s="2" t="s">
        <v>27</v>
      </c>
    </row>
    <row r="203" spans="2:2" ht="15" hidden="1" x14ac:dyDescent="0.2">
      <c r="B203" s="2" t="s">
        <v>28</v>
      </c>
    </row>
    <row r="204" spans="2:2" ht="15" hidden="1" x14ac:dyDescent="0.2">
      <c r="B204" s="2" t="s">
        <v>29</v>
      </c>
    </row>
    <row r="205" spans="2:2" ht="15" hidden="1" x14ac:dyDescent="0.2">
      <c r="B205" s="2" t="s">
        <v>30</v>
      </c>
    </row>
    <row r="206" spans="2:2" ht="15" hidden="1" x14ac:dyDescent="0.2">
      <c r="B206" s="2" t="s">
        <v>31</v>
      </c>
    </row>
    <row r="207" spans="2:2" ht="15" hidden="1" x14ac:dyDescent="0.2">
      <c r="B207" s="2" t="s">
        <v>32</v>
      </c>
    </row>
    <row r="208" spans="2:2" ht="15" hidden="1" x14ac:dyDescent="0.2">
      <c r="B208" s="2" t="s">
        <v>33</v>
      </c>
    </row>
    <row r="209" hidden="1" x14ac:dyDescent="0.15"/>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65">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 ref="D57:E57"/>
    <mergeCell ref="D58:E58"/>
    <mergeCell ref="D59:E59"/>
    <mergeCell ref="D60:E60"/>
    <mergeCell ref="D49:E49"/>
    <mergeCell ref="D50:E50"/>
    <mergeCell ref="D51:E51"/>
    <mergeCell ref="D52:E52"/>
    <mergeCell ref="D53:E53"/>
    <mergeCell ref="D54:E54"/>
    <mergeCell ref="D43:E43"/>
    <mergeCell ref="D44:E44"/>
    <mergeCell ref="D45:E45"/>
    <mergeCell ref="D46:E46"/>
    <mergeCell ref="D47:E47"/>
    <mergeCell ref="D48:E48"/>
    <mergeCell ref="L36:M36"/>
    <mergeCell ref="D38:E38"/>
    <mergeCell ref="D39:E39"/>
    <mergeCell ref="D40:E40"/>
    <mergeCell ref="D41:E41"/>
    <mergeCell ref="D42:E42"/>
    <mergeCell ref="B35:M35"/>
    <mergeCell ref="B36:B37"/>
    <mergeCell ref="C36:C37"/>
    <mergeCell ref="D36:E37"/>
    <mergeCell ref="F36:F37"/>
    <mergeCell ref="G36:G37"/>
    <mergeCell ref="H36:H37"/>
    <mergeCell ref="I36:J36"/>
    <mergeCell ref="K36:K37"/>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24:D24"/>
    <mergeCell ref="E24:G24"/>
    <mergeCell ref="L24:M24"/>
    <mergeCell ref="C26:D26"/>
    <mergeCell ref="E26:G26"/>
    <mergeCell ref="L26:M26"/>
    <mergeCell ref="C25:D25"/>
    <mergeCell ref="E25:G25"/>
    <mergeCell ref="L25:M25"/>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16:D16"/>
    <mergeCell ref="E16:G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C12:D12"/>
    <mergeCell ref="E12:G12"/>
    <mergeCell ref="H12:I12"/>
    <mergeCell ref="L12:M12"/>
    <mergeCell ref="C13:D13"/>
    <mergeCell ref="E13:G13"/>
    <mergeCell ref="H13:I13"/>
    <mergeCell ref="L13:M13"/>
    <mergeCell ref="C15:D15"/>
    <mergeCell ref="E15:G15"/>
    <mergeCell ref="H15:I15"/>
    <mergeCell ref="L15:M15"/>
    <mergeCell ref="C14:D14"/>
    <mergeCell ref="E14:G14"/>
    <mergeCell ref="H14:I14"/>
    <mergeCell ref="L14:M14"/>
    <mergeCell ref="C9:D9"/>
    <mergeCell ref="E9:G9"/>
    <mergeCell ref="H9:I9"/>
    <mergeCell ref="L9:M9"/>
    <mergeCell ref="C10:D10"/>
    <mergeCell ref="E10:G10"/>
    <mergeCell ref="H10:I10"/>
    <mergeCell ref="L10:M10"/>
    <mergeCell ref="C11:D11"/>
    <mergeCell ref="E11:G11"/>
    <mergeCell ref="H11:I11"/>
    <mergeCell ref="L11:M11"/>
    <mergeCell ref="N8:Y8"/>
    <mergeCell ref="B3:M3"/>
    <mergeCell ref="B4:M4"/>
    <mergeCell ref="B5:M5"/>
    <mergeCell ref="C6:D6"/>
    <mergeCell ref="F6:G6"/>
    <mergeCell ref="I6:J6"/>
    <mergeCell ref="K6:L6"/>
    <mergeCell ref="C7:D7"/>
    <mergeCell ref="F7:M7"/>
    <mergeCell ref="B8:D8"/>
    <mergeCell ref="E8:M8"/>
  </mergeCells>
  <phoneticPr fontId="38" type="noConversion"/>
  <dataValidations count="4">
    <dataValidation type="list" allowBlank="1" showInputMessage="1" showErrorMessage="1" sqref="C6:D6" xr:uid="{46E90F38-C5B8-48AF-91F9-66C51156B0C1}">
      <formula1>$B$175:$B$208</formula1>
    </dataValidation>
    <dataValidation type="date" operator="greaterThanOrEqual" allowBlank="1" showInputMessage="1" showErrorMessage="1" errorTitle="Fecha 2009" error="La fecha debe ser mayor a 01/01/2009" promptTitle="FECHA" prompt="Ingresar FECHA así: dd/mm/aaaa" sqref="I38:J73"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Gloria Johanna Marroquin Rodriguez</cp:lastModifiedBy>
  <cp:lastPrinted>2023-11-09T15:14:54Z</cp:lastPrinted>
  <dcterms:created xsi:type="dcterms:W3CDTF">2016-02-16T13:27:55Z</dcterms:created>
  <dcterms:modified xsi:type="dcterms:W3CDTF">2025-12-15T22:45:14Z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2025-02-03T20:01:43Z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0baba9ea-63ad-43db-a68e-eeb77096553f</vt:lpwstr>
  </property>
  <property fmtid="{D5CDD505-2E9C-101B-9397-08002B2CF9AE}" pid="8" name="MSIP_Label_fc111285-cafa-4fc9-8a9a-bd902089b24f_ContentBits">
    <vt:lpwstr>0</vt:lpwstr>
  </property>
</Properties>
</file>